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yectos20\Desktop\H METROPOLITANO\"/>
    </mc:Choice>
  </mc:AlternateContent>
  <bookViews>
    <workbookView xWindow="0" yWindow="0" windowWidth="28800" windowHeight="13020"/>
  </bookViews>
  <sheets>
    <sheet name="Hoja1" sheetId="1" r:id="rId1"/>
  </sheets>
  <definedNames>
    <definedName name="_xlnm.Print_Titles" localSheetId="0">Hoja1!$1:$14</definedName>
  </definedNames>
  <calcPr calcId="152511"/>
</workbook>
</file>

<file path=xl/calcChain.xml><?xml version="1.0" encoding="utf-8"?>
<calcChain xmlns="http://schemas.openxmlformats.org/spreadsheetml/2006/main">
  <c r="A45" i="1" l="1"/>
  <c r="A23" i="1"/>
  <c r="A25" i="1" s="1"/>
  <c r="A30" i="1" s="1"/>
  <c r="H71" i="1"/>
  <c r="H81" i="1" l="1"/>
  <c r="H83" i="1"/>
  <c r="H101" i="1" l="1"/>
  <c r="H97" i="1"/>
  <c r="H93" i="1"/>
  <c r="H91" i="1"/>
  <c r="H85" i="1"/>
  <c r="H79" i="1"/>
  <c r="H77" i="1"/>
  <c r="H75" i="1"/>
  <c r="H69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A49" i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H48" i="1"/>
  <c r="H47" i="1"/>
  <c r="H46" i="1"/>
  <c r="H45" i="1"/>
  <c r="H40" i="1"/>
  <c r="H38" i="1"/>
  <c r="H36" i="1"/>
  <c r="H34" i="1"/>
  <c r="H32" i="1"/>
  <c r="H30" i="1"/>
  <c r="A32" i="1"/>
  <c r="A34" i="1" s="1"/>
  <c r="A36" i="1" s="1"/>
  <c r="A38" i="1" s="1"/>
  <c r="A40" i="1" s="1"/>
  <c r="A46" i="1" s="1"/>
  <c r="A47" i="1" s="1"/>
  <c r="H25" i="1"/>
  <c r="H23" i="1"/>
  <c r="H21" i="1"/>
  <c r="H19" i="1"/>
  <c r="H17" i="1"/>
  <c r="A67" i="1" l="1"/>
  <c r="A69" i="1" s="1"/>
  <c r="A71" i="1" s="1"/>
  <c r="A75" i="1" s="1"/>
  <c r="A77" i="1" s="1"/>
  <c r="A79" i="1" s="1"/>
  <c r="H67" i="1"/>
  <c r="A85" i="1" l="1"/>
  <c r="A91" i="1" s="1"/>
  <c r="A81" i="1"/>
  <c r="A83" i="1" s="1"/>
  <c r="A93" i="1" l="1"/>
  <c r="A97" i="1" s="1"/>
  <c r="A101" i="1" s="1"/>
</calcChain>
</file>

<file path=xl/sharedStrings.xml><?xml version="1.0" encoding="utf-8"?>
<sst xmlns="http://schemas.openxmlformats.org/spreadsheetml/2006/main" count="123" uniqueCount="89">
  <si>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</si>
  <si>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</si>
  <si>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</si>
  <si>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</si>
  <si>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>UBICACION :  AV. LÓPEZ MATEOS 4600, COL. BOSQUES DEL NOGALAR.</t>
  </si>
  <si>
    <t>MUNICIPIO :  SAN NICOLAS DE LOS GARZA,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</si>
  <si>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</si>
  <si>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</si>
  <si>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</si>
  <si>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</si>
  <si>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</si>
  <si>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</si>
  <si>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</si>
  <si>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</si>
  <si>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</si>
  <si>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</si>
  <si>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RETIROS Y DEMOLICIONES</t>
  </si>
  <si>
    <t>PZA.</t>
  </si>
  <si>
    <t>M2</t>
  </si>
  <si>
    <t>ML</t>
  </si>
  <si>
    <t>ALBAÑILERIA</t>
  </si>
  <si>
    <t>24140017</t>
  </si>
  <si>
    <t>24180006</t>
  </si>
  <si>
    <t>24180009</t>
  </si>
  <si>
    <t>HIDRAULICO</t>
  </si>
  <si>
    <t>SUMINISTRO E INSTALACIÓN DE CODO DE COBRE 90° X 50MM (2") Ø TIPO "M" MCA. NACOBRE O SIMILAR INCLUYE: ACARREO, CORTES, SOLDADURA, PASTA, LIJA, DESPERDICIOS, PRUEBAS Y HERRAMIENTA.</t>
  </si>
  <si>
    <t>PZA</t>
  </si>
  <si>
    <t>SUMINISTRO E INSTALACIÓN DE TEE DE COBRE DE 50MM (2") Ø MCA. NACOBRE O SIMILAR INCLUYE: ACARREO, CORTES, SOLDADURA, PASTA, LIJA, DESPERDICIOS, PRUEBAS Y HERRAMIENTA.</t>
  </si>
  <si>
    <t>SUMINISTRO E INSTALACIÓN DE REDUCCIÓN BUSHING DE COBRE DE (2 X 1 1/2") Ø MCA. NACOBRE O SIMILAR INCLUYE: ACARREO, SOLDADURA, PASTA, LIJA, DESPERDICIOS, PRUEBAS Y HERRAMIENTA.</t>
  </si>
  <si>
    <t>SUMINISTRO E INSTALACIÓN DE TEE DE COBRE DE 38MM (1 1/2") Ø MCA. NACOBRE O SIMILAR INCLUYE: ACARREO, CORTES, SOLDADURA, PASTA, LIJA, DESPERDICIOS, PRUEBAS Y HERRAMIENTA.</t>
  </si>
  <si>
    <t>SUMINISTRO E INSTALACIÓN DE CODO DE COBRE 90° X 38MM (1 1/2") Ø TIPO "M" MCA. NACOBRE O SIMILAR INCLUYE: ACARREO, CORTES, SOLDADURA, PASTA, LIJA, DESPERDICIOS, PRUEBAS Y HERRAMIENTA.</t>
  </si>
  <si>
    <t>SUMINISTRO E INSTALACIÓN DE REDUCCIÓN BUSHING DE COBRE DE (1 1/2" X 3/4") Ø MCA. NACOBRE O SIMILAR INCLUYE: ACARREO, SOLDADURA, PASTA, LIJA, DESPERDICIOS, PRUEBAS Y HERRAMIENTA.</t>
  </si>
  <si>
    <t>SUMINISTRO E INSTALACIÓN DE REDUCCIÓN BUSHING DE COBRE DE (1 1/2" X 1 1/4") Ø MCA. NACOBRE O SIMILAR INCLUYE: ACARREO, SOLDADURA, PASTA, LIJA, DESPERDICIOS, PRUEBAS Y HERRAMIENTA.</t>
  </si>
  <si>
    <t>SUMINISTRO E INSTALACIÓN DE CODO DE COBRE 90° X 32MM (1 1/4") Ø TIPO "M" MCA. NACOBRE O SIMILAR INCLUYE: ACARREO, CORTES, SOLDADURA, PASTA, LIJA, DESPERDICIOS, PRUEBAS Y HERRAMIENTA.</t>
  </si>
  <si>
    <t>SUMINISTRO E INSTALACIÓN DE TEE DE COBRE DE 32MM (1 1/4") Ø MCA. NACOBRE O SIMILAR INCLUYE: ACARREO, CORTES, SOLDADURA, PASTA, LIJA, DESPERDICIOS, PRUEBAS Y HERRAMIENTA.</t>
  </si>
  <si>
    <t>SUMINISTRO E INSTALACIÓN DE TEE DE COBRE DE 32MM (1/2") Ø MCA. NACOBRE O SIMILAR INCLUYE: ACARREO, CORTES, SOLDADURA, PASTA, LIJA, DESPERDICIOS, PRUEBAS Y HERRAMIENTA.</t>
  </si>
  <si>
    <t>SUMINISTRO E INSTALACIÓN DE CODO DE COBRE 90° X ( 1/2") Ø TIPO "M" MCA. NACOBRE O SIMILAR INCLUYE: ACARREO, CORTES, SOLDADURA, PASTA, LIJA, DESPERDICIOS, PRUEBAS Y HERRAMIENTA.</t>
  </si>
  <si>
    <t>SUMINISTRO E INSTALACIÓN DE REDUCCIÓN BUSHING DE COBRE DE (1 1/2" X  1/2") Ø MCA. NACOBRE O SIMILAR INCLUYE: ACARREO, SOLDADURA, PASTA, LIJA, DESPERDICIOS, PRUEBAS Y HERRAMIENTA.</t>
  </si>
  <si>
    <t>SUMINISTRO E INSTALACIÓN DE CONECTOR MACHO DE COBRE ROSCA EXTERIOR DE 13MM (1/2") Ø MCA. NANOCOBRE O SIMILAR INCLUYE: ACARREO, SOLDADURA, PASTA, LIJA, DESPERDICIOS, PRUEBAS Y HERRAMIENTA.</t>
  </si>
  <si>
    <t>ELECTRICO</t>
  </si>
  <si>
    <t>SUMINISTRO E INSTALACIÓN DE UNIDAD DE ILUMINACION,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</si>
  <si>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DE EMPOTRAR DE 40 W. DE 600 X 600 X 8  MM. MARCA LEDTRONIC</t>
  </si>
  <si>
    <t>30320004</t>
  </si>
  <si>
    <t>SAL</t>
  </si>
  <si>
    <t>ACABADOS</t>
  </si>
  <si>
    <t>APLANADO DE YESO DE ESPESOR MINIMO DE 1.5 CMS.EN MUROS DE BLOCK A PLOMO, REGLA Y NIVEL.   INCLUYE: MATERIALES, FLETE A LA OBRA, DESPERDICIOS, ACARREOS HASTA EL LUGAR DE SU UTILIZACIÓN,  PREPARACION DE LA MEZCLA, FILETES EN HUECOS DE PUERTAS, VENTANAS Y COLUMNAS, REMATES, MUESTREADO, LIMPIEZA GRUESA DEL ÁREA, RETIRO DE SOBRANTES FUERA DE LA OBRA, ANDAMIOS, HERRAMIENTA Y MANO DE OBRA EN CUALQUIER NIVEL.</t>
  </si>
  <si>
    <t>M. L.</t>
  </si>
  <si>
    <t>SUMINISTRO Y APLICACIÓN DE PINTURA  ANTIBACTERIAL  BASE DE AGUA RESISTENTE A LA FORMACIÓN DE BACTERIAS, ALGAS Y HONGOS. CON UNA GARANTÍA DE 5 AÑOS, MARCA SHERWIN WILLIAMS LINEA HOSPITALARIA O EQUIVALENTE EN CALIDAD Y PRECIO. EN CIELO Y MUROS INTERIORES DE LABORATORIO, COLOR DE ACUERDO A LA RESIDENCIA DE OBRA.   INCLUYE: FLETE Y ACARREO DE EQUIPO, HERRAMIENTA Y MATERIAL HASTA EL LUGAR DE SU UTILIZACIÓN,  APLICACIÓN DE SELLO PRIMARIO, PROTECCIÓN DE SUPERFICIES CON PLÁSTICO Y CINTA MASKING TAPE, REPARACIÓN DE LA SUPERFICIE, PERFILADO Y RECORTES EN HUECOS DE PUERTAS Y VENTANAS, RETIRO DE SOBRANTES FUERA DE LA OBRA, LIMPIEZA, EQUIPO, HERRAMIENTA Y MANO DE OBRA EN CUALQUIER NIVEL.</t>
  </si>
  <si>
    <t>VARIOS</t>
  </si>
  <si>
    <t>JGO</t>
  </si>
  <si>
    <t>OBRAS DE APOYO TALES COMO MUROS DE TABLAROCA, PINTURA, PUERTAS DE RECUPERACION, EN AREAS DE REMODELACION, POR ETAPAS DE CONSTRUCCION, INCLUYE: SUMINISTRO Y COLOCACION, MATERIALES, HERRAMIENTA EQUIPO, MANO DE OBRA, RANURAS, DEMOLICIONES, RESANES, Y TODO LO NECESARIO PARA SU CORRECTA EJECUCION</t>
  </si>
  <si>
    <t>PERSONAL DE APOYO PARA MOVIMIENTO DE EQUIPOS Y MOBILIARIO DE AREAS DE REMODELACION, INCLUYE: MANO DE OBRA HERRAMIENTA, EQUIPO Y TODO LO NECESARIO PARA SU CORRECTA EJECUCION</t>
  </si>
  <si>
    <t>JOR</t>
  </si>
  <si>
    <t>LIMPIEZA FINAL DE LA OBRA</t>
  </si>
  <si>
    <t>56100001</t>
  </si>
  <si>
    <t>LIMPIEZA FINAL DE LA OBRA Y DURANTE EL PERIODO DE EJECUCION DE LA MISMA. INCLUYE: RETIRO DE MATERIALES, SOBRANTES, DESPERDICIOS, ACARREOS, MATERIALES Y MANO DE OBRA.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</si>
  <si>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</si>
  <si>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</si>
  <si>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</si>
  <si>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SUBTOTAL</t>
  </si>
  <si>
    <t>I.V.A.</t>
  </si>
  <si>
    <t>TOTAL</t>
  </si>
  <si>
    <t>RETIRO DE LUMINARIAS DE .61 X .61 MTS. CON RECUPERACION SEGÚN CONDICIÓN EN AREAS DE PROYECTO EMPOTRADAS EN PLAFON REGISTRABLE. INCLUYE:CARGA Y RETIRO AL BANCO DE DESPERIDICIO DE LA OBRA INDICADO POR EL SUPERVISOR, MANIOBRAS, ANDAMIAJE, CORTE DE CABLES, DUCTERIA, ENCINTADO, HERRAMIENTA, EQUIPO EN CUALQUIER ALTURA Y CUALQUIER NIVEL, TODO LO NECESARIO PARA SU CORRECTA EJECUCION Y MANO DE OBRA.</t>
  </si>
  <si>
    <t>RETIRO DE LUMINARIAS TIPO SPOT CON RECUPERACION SEGÚN CONDICION EN AREAS DE PROYECTO EMPOTRADAS EN PLAFON DE TABLAROCA Y REGISTRABLE. INCLUYE:CARGA Y RETIRO AL BANCO DE DESPERIDICIO DE LA OBRA INDICADO POR EL SUPERVISOR, MANIOBRAS, ANDAMIAJE, CORTE DE CABLES, DUCTERIA, ENCINTADO, HERRAMIENTA, EQUIPO EN CUALQUIER ALTURA Y CUALQUIER NIVEL, TODO LO NECESARIO PARA SU CORRECTA EJECUCION Y MANO DE OBRA.</t>
  </si>
  <si>
    <t>RETIRO DE SOCKET O ROSETAS CON RECUPERACION SEGÚN CONDICIÓN EN AREAS DE PROYECTO . INCLUYE:CARGA Y RETIRO AL BANCO DE DESPERIDICIO DE LA OBRA INDICADO POR EL SUPERVISOR, MANIOBRAS, ANDAMIAJE, CORTE DE CABLES, DUCTERIA, ENCINTADO, HERRAMIENTA, EQUIPO EN CUALQUIER ALTURA Y CUALQUIER NIVEL, TODO LO NECESARIO PARA SU CORRECTA EJECUCION Y MANO DE OBRA.</t>
  </si>
  <si>
    <t>MURO DE BLOCK DE CONCRETO DE 15X20X40 CM. ASENTADO CON MORTERO CEMENTO-ARENA PROP. 1:4.  INCLUYE: SUMINISTRO Y COLOCACION  DE MATERIALES, ACARREO, ELEVACIONES, ANDAMIAJES, TRAZOS, CORTES, DESPERDICIOS, RETIRO DE SOBRANTES FUERA DE LA OBRA, EQUIPO, HERRAMIENTA Y MANO DE OBRA EN CUALQUIER NIVEL.</t>
  </si>
  <si>
    <t xml:space="preserve">       </t>
  </si>
  <si>
    <t>AGUA FRÍA</t>
  </si>
  <si>
    <t>EMPASTADO CON MORTERO CEMENTO ARENA 1:4 PARA NIVELAR, MÁXIMO 5 CM DE ESPESOR ACABADO PULIDO A BASE DE PISO SOBRE PISO GRIS MARCA INTERCERAMIC O SIMILAR. INCLUYE: SUMINISTRO DE MATERIALES, HERRAMIENTA, EQUIPO, MANO DE OBRA Y TODO LO NECESARIO PARA SU CORRECTA EJECUCIÓN.</t>
  </si>
  <si>
    <t>SUMINISTRO E INSTALACIÓN DE TUBO DE COBRE DE 50MM (2")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</si>
  <si>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38MM (1 1/2") Ø TIPO "M" MCA. NACOBRE O SIMILARINCLUYE: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</si>
  <si>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32MM (1 1/4")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</si>
  <si>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(3/4")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</si>
  <si>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13MM (1/2")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</si>
  <si>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SALIDA ELECTRICA DE LAMPARA DE TECHO Y PISO CON TUBERIA CONDUIT PGG. INCLUYE: SUMINISTRO DE MATERIAL CONEXIONES, CABLEADO CALIBRE 12 THHW, DUCTERIA, ENCINTADO, INSTALACION, CORTES, EQUIPO, COLOCACION, SOPORTERIA, RANURAS, RESANES, HERRAMIENTA, MANIOBRAS, FLETE, EQUIPO Y TODO LO NECESARIO PARA SU CORRECTA EJECUCION Y MANO DE OBRA.</t>
  </si>
  <si>
    <t>SUMINISTRO Y COLOCACIÓN DE ZOCLO DE 0.60 M. X 0.10 M. X 1 CM. DE PORCELANATO, MODELO NAPOLES COLOR BEIGE MARCA CASTEL O SIMILAR EN CALIDAD Y PRECIO.   INCLUYE: ADHESIVO CREST O EL RECOMENDADO POR EL FABRICANTE, COLOCADO A HUESO, ACARREO Y FLETE DE EQUIPO, HERRAMIENTA Y MATERIAL, LIMPIEZA DE LA SUPERFICIE, CORTES, REMATES, LIMPIEZA Y RETIRO DE LOS SOBRANTES DENTRO Y FUERA DE LA OBRA, EQUIPO Y MANO DE OBRA EN CUALQUIER NIVEL.</t>
  </si>
  <si>
    <t xml:space="preserve">AZULEJO CERÁMICO DE 0.33M X 0.60M MODELO DUBAI DE PRIMERA, MARCA CASTEL O SIMILAR EN CALIDAD Y PRECIO. REQUIERE ZARPEO EN MUROS A PLOMO CON MORTERO CEMENTO ARENA NO. 5, COLOCADO A HUESO, LECHEREADO CON BOQUILLA ANTIHONGOS. INCLUYE: ADHESIVO CREST O EL RECOMENDADO POR EL FABRICANTE, COLOCADO A HUESO, ACARREO Y FLETE DE EQUIPO, HERRAMIENTA Y MATERIAL, LIMPIEZA DE LA SUPERFICIE, CORTES, REMATES, LIMPIEZA Y RETIRO DE LOS SOBRANTES DENTRO Y FUERA DE LA OBRA, EQUIPO Y MANO DE OBRA EN CUALQUIER NIVEL.
</t>
  </si>
  <si>
    <t>PORCELANATO ANTIDERRAPANTE DE 0.60M X 0.60M X 1CM, MATE, DE PRIMERA, RECTIFICADO, MODELO VENECIA, MARCA CASTEL, O SIMILAR EN CALIDAD Y PRECIO. COLODADO A HUESO, LECHEREADO Y CON BOQUILLA CON REFERENCIA EN ALINEACIÓN. INCLUYE: ADHESIVO CREST O EL RECOMENDADO POR EL FABRICANTE, COLOCADO A HUESO, ACARREO Y FLETE DE EQUIPO, HERRAMIENTA Y MATERIAL, LIMPIEZA DE LA SUPERFICIE, CORTES, REMATES, LIMPIEZA Y RETIRO DE LOS SOBRANTES DENTRO Y FUERA DE LA OBRA, EQUIPO Y MANO DE OBRA EN CUALQUIER NIVEL.</t>
  </si>
  <si>
    <t>SUMINISTRO Y COLOCACIÓN DE PISO, ANTIDERRAPANTE PORCELANATO DE 60 X 60 MODELO NAPOLES COLOR BEIGE MARCA CASTEL  O SIMILAR EN CALIDAD Y PRECIO AUTORIZADO POR LA RESIDENCIA DE OBRA DE LA SSNL., COLOCACDO A HUESO, LECHEREADO Y CON BOQUILLA CON REFERENCIA EN ALINEACIÓN.   INCLUYE: ADHESIVO CREST O EL RECOMENDADO POR EL FABRICANTE, COLOCADO A HUESO, ACARREO Y FLETE DE EQUIPO, HERRAMIENTA Y MATERIAL, LIMPIEZA DE LA SUPERFICIE, CORTES, REMATES, LIMPIEZA Y RETIRO DE LOS SOBRANTES DENTRO Y FUERA DE LA OBRA, EQUIPO Y MANO DE OBRA EN CUALQUIER NIVEL.</t>
  </si>
  <si>
    <t>DEMOLICION DE MURO DE BLOCK DE 15 CM. DE ESPESOR.INCLUYE: CARGA Y RETIRO DE ESCOMBRO A TIRO LIBRE FUERA DE LA OBRA, RESANES, MANIOBRAS, LIMPIEZA, HERRAMIENTA, EQUIPO EN CUALQUIER ALTURA Y EN CUALQUIER NIVEL, MANO DE OBRA Y TODO LO NECESARIO PARA SU CORRECTA EJECUCION.</t>
  </si>
  <si>
    <t>DEMOLICION DE MUROS DE TABLAROCA. INCLUYE: CARGA Y RETIRO DE ESCOMBRO A TIRO LIBRE FUERA DE LA OBRA, CORTE Y RETIRO DE ESTRUCTURA METALICA, RESANES, MANIOBRAS, LIMPIEZA, HERRAMIENTA, EQUIPO EN CUALQUIER ALTURA Y EN CUALQUIER NIVEL, MANO DE OBRA Y TODO LO NECESARIO PARA SU CORRECTA EJECUCION.</t>
  </si>
  <si>
    <t>CASTILLO DE CONCRETO DE 15 X 15 CM,  FABRICADO CON CONCRETO DE F'C=150 KG/CM2 HECHO EN OBRA, ARMADO CON 4 VRS. #4 Y ESTRIBOS DE #2 @20CM. INCLUYE: MATERIALES, CIMBRA, DESCIMBRA, CURADO DE CONCRETO, ACERO DE REFUERZO, CORTES, ALAMBRE RECOCIDO, PRUEBAS DE LABORATORIO, HERRAMIENTA, EQUIPO, ELEVACIONES, ACARREOS, ANDAMIAJES Y MANO DE OBRA</t>
  </si>
  <si>
    <t>CERRAMIENTO DE CONCRETO DE 15 X 20 CM,  FABRICADO CON CONCRETO DE F'C=150 KG/CM2 HECHO EN OBRA, ARMADO CON 4 VRS. 1/2" Y ESTRIBOS DE ALAMBRON @20CM. INCLUYE: MATERIALES, CIMBRA, DESCIMBRA, CURADO DE CONCRETO, ACERO DE REFUERZO, CORTES, ALAMBRE RECOCIDO, PRUEBAS DE LABORATORIO, HERRAMIENTA, EQUIPO, ELEVACIONES, ACARREOS, ANDAMIAJES Y MANO DE OBRA</t>
  </si>
  <si>
    <t>DALA DE DESPLANTE DE CONCRETO DE 15 X 20 CM,  FABRICADO CON CONCRETO  DE F'C=150 KG/CM2 HECHO EN OBRA, ARMADO CON 4 VRS. 1/2" Y ESTRIBOS DE ALAMBRON @20CM. INCLUYE: MATERIALES, CIMBRA, DESCIMBRA, CURADO DE CONCRETO, ACERO DE REFUERZO, CORTES, ALAMBRE RECOCIDO, PRUEBAS DE LABORATORIO, HERRAMIENTA, EQUIPO, ELEVACIONES, ACARREOS, ANDAMIAJES Y MANO DE OBRA</t>
  </si>
  <si>
    <t>LUMINARIA TIPO SPOT EMPOTRADA EN PLAFON  MARCA TECNOLITE MODELO YD-222/ B MONTERO, DE ACUERDO A NUEVO PROYECTO. INCLUYE:  SUMINISTRO DE MATERIAL  CONEXIONES, ENCINTADO, INSTALACION, CORTES, EQUIPO, COLOCACION, SOPORTERIA,  HERRAMIENTA, MANIOBRAS, FLETE, EQUIPO Y TODO LO NECESARIO PARA SU CORRECTA EJECUCION Y MANO DE OBRA.</t>
  </si>
  <si>
    <t>PROYECTO : MODERNIZACION EN LA INFRAESTRUCTURA DEL HOSPITAK METROPOLITANO "DR. BERNALDO SEPULVEDA"</t>
  </si>
  <si>
    <t>ZARPEO EN MUROS PARA RECIBIR NUEVO ACABADO. CON MORTERO CEMENTO ARENA NO.5 MUESTREADO Y A PLOMO, PROP. 1:5 EN MUROS.   INCLUYE: ACARREO Y FLETE DE EQUIPO, HERRAMIENTA Y MATERIALES HASTA EL LUGAR DE SU UTILIZACIÓN, PREPARACIÓN Y HUMEDECIDO DE LA SUPERFICIE, PERFILADO, FILETES EN MARCOS DE VENTANAS, REMATES, ANDAMIOS, LIMPIEZA DEL AREA, RETIRO DE SOBRANTES DENTRO Y FUERA DE LA OBRA, EQUIPO, HERRAMIENTA Y MANO DE OBRA EN CUALQUIER NIVEL.</t>
  </si>
  <si>
    <t>OBRA         :  FACHADA, OBRA EXTERIOR Y PROYECTO DE ACCESIBILIDAD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</si>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</sst>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_-&quot;$&quot;* #,##0.00_-;\-&quot;$&quot;* #,##0.00_-;_-&quot;$&quot;* &quot;-&quot;??_-;_-@"/>
  </numFmts>
  <fonts count="20" x14ac:knownFonts="1">
    <font>
      <sz val="11"/>
      <color rgb="FF000000"/>
      <name val="Calibri"/>
    </font>
    <font>
      <sz val="9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b/>
      <sz val="9"/>
      <name val="Calibri"/>
      <family val="2"/>
    </font>
    <font>
      <b/>
      <sz val="8"/>
      <color rgb="FF000000"/>
      <name val="Arial"/>
      <family val="2"/>
    </font>
    <font>
      <sz val="9"/>
      <name val="Calibri"/>
      <family val="2"/>
    </font>
    <font>
      <b/>
      <sz val="11"/>
      <name val="Arial"/>
      <family val="2"/>
    </font>
    <font>
      <b/>
      <i/>
      <sz val="9"/>
      <color rgb="FF000000"/>
      <name val="Calibri"/>
      <family val="2"/>
    </font>
    <font>
      <sz val="8"/>
      <name val="Arial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9"/>
      <color rgb="FF000000"/>
      <name val="Arial"/>
      <family val="2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164" fontId="2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165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" fontId="4" fillId="0" borderId="1" xfId="0" applyNumberFormat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vertical="top" wrapText="1"/>
    </xf>
    <xf numFmtId="0" fontId="8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165" fontId="8" fillId="3" borderId="4" xfId="0" applyNumberFormat="1" applyFont="1" applyFill="1" applyBorder="1" applyAlignment="1">
      <alignment horizontal="right" vertical="top" wrapText="1"/>
    </xf>
    <xf numFmtId="4" fontId="8" fillId="3" borderId="4" xfId="0" applyNumberFormat="1" applyFont="1" applyFill="1" applyBorder="1" applyAlignment="1">
      <alignment vertical="top" wrapText="1"/>
    </xf>
    <xf numFmtId="0" fontId="0" fillId="4" borderId="0" xfId="0" applyFont="1" applyFill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4" fontId="1" fillId="4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3" fillId="5" borderId="0" xfId="0" applyFont="1" applyFill="1" applyAlignment="1">
      <alignment horizontal="center" vertical="top" wrapText="1"/>
    </xf>
    <xf numFmtId="4" fontId="1" fillId="5" borderId="0" xfId="0" applyNumberFormat="1" applyFont="1" applyFill="1" applyAlignment="1">
      <alignment horizontal="center" vertical="top" wrapText="1"/>
    </xf>
    <xf numFmtId="165" fontId="1" fillId="5" borderId="0" xfId="0" applyNumberFormat="1" applyFont="1" applyFill="1" applyAlignment="1">
      <alignment horizontal="right" vertical="top" wrapText="1"/>
    </xf>
    <xf numFmtId="0" fontId="1" fillId="5" borderId="0" xfId="0" applyFont="1" applyFill="1" applyAlignment="1">
      <alignment horizontal="left" vertical="top" wrapText="1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0" fontId="1" fillId="5" borderId="0" xfId="0" applyFont="1" applyFill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4" fontId="1" fillId="3" borderId="5" xfId="0" applyNumberFormat="1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4" fontId="1" fillId="6" borderId="4" xfId="0" applyNumberFormat="1" applyFont="1" applyFill="1" applyBorder="1" applyAlignment="1">
      <alignment horizontal="center" vertical="top" wrapText="1"/>
    </xf>
    <xf numFmtId="165" fontId="8" fillId="6" borderId="4" xfId="0" applyNumberFormat="1" applyFont="1" applyFill="1" applyBorder="1" applyAlignment="1">
      <alignment horizontal="right" vertical="top" wrapText="1"/>
    </xf>
    <xf numFmtId="4" fontId="8" fillId="6" borderId="4" xfId="0" applyNumberFormat="1" applyFont="1" applyFill="1" applyBorder="1" applyAlignment="1">
      <alignment vertical="top" wrapText="1"/>
    </xf>
    <xf numFmtId="4" fontId="12" fillId="0" borderId="0" xfId="0" applyNumberFormat="1" applyFont="1" applyAlignment="1">
      <alignment horizontal="center" vertical="top"/>
    </xf>
    <xf numFmtId="0" fontId="8" fillId="3" borderId="5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 wrapText="1"/>
    </xf>
    <xf numFmtId="164" fontId="13" fillId="0" borderId="6" xfId="0" applyNumberFormat="1" applyFont="1" applyBorder="1" applyAlignment="1">
      <alignment horizontal="center" vertical="top" wrapText="1"/>
    </xf>
    <xf numFmtId="164" fontId="13" fillId="0" borderId="0" xfId="0" applyNumberFormat="1" applyFont="1" applyAlignment="1">
      <alignment horizontal="center" vertical="top" wrapText="1"/>
    </xf>
    <xf numFmtId="2" fontId="15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vertical="top" wrapText="1"/>
    </xf>
    <xf numFmtId="164" fontId="15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39" fontId="4" fillId="0" borderId="0" xfId="0" applyNumberFormat="1" applyFont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center" vertical="top"/>
    </xf>
    <xf numFmtId="165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165" fontId="0" fillId="4" borderId="0" xfId="0" applyNumberFormat="1" applyFont="1" applyFill="1" applyAlignment="1">
      <alignment vertical="top"/>
    </xf>
    <xf numFmtId="4" fontId="0" fillId="4" borderId="0" xfId="0" applyNumberFormat="1" applyFont="1" applyFill="1" applyAlignment="1">
      <alignment vertical="top"/>
    </xf>
    <xf numFmtId="165" fontId="0" fillId="0" borderId="0" xfId="0" applyNumberFormat="1" applyFont="1" applyAlignment="1">
      <alignment vertical="top"/>
    </xf>
    <xf numFmtId="4" fontId="0" fillId="0" borderId="0" xfId="0" applyNumberFormat="1" applyFont="1" applyAlignment="1">
      <alignment vertical="top"/>
    </xf>
    <xf numFmtId="165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1" fillId="3" borderId="4" xfId="0" applyFont="1" applyFill="1" applyBorder="1" applyAlignment="1">
      <alignment horizontal="justify" vertical="top" wrapText="1"/>
    </xf>
    <xf numFmtId="0" fontId="1" fillId="4" borderId="0" xfId="0" applyFont="1" applyFill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5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" fillId="3" borderId="5" xfId="0" applyFont="1" applyFill="1" applyBorder="1" applyAlignment="1">
      <alignment horizontal="justify" vertical="top" wrapText="1"/>
    </xf>
    <xf numFmtId="165" fontId="1" fillId="6" borderId="4" xfId="0" applyNumberFormat="1" applyFont="1" applyFill="1" applyBorder="1" applyAlignment="1">
      <alignment horizontal="justify" vertical="top"/>
    </xf>
    <xf numFmtId="0" fontId="12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0" fillId="0" borderId="0" xfId="0" applyFont="1" applyAlignment="1">
      <alignment horizontal="justify" vertical="top"/>
    </xf>
    <xf numFmtId="165" fontId="8" fillId="0" borderId="0" xfId="0" applyNumberFormat="1" applyFont="1" applyFill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3" fillId="4" borderId="0" xfId="0" applyFont="1" applyFill="1" applyAlignment="1">
      <alignment horizontal="left" vertical="top"/>
    </xf>
    <xf numFmtId="0" fontId="19" fillId="3" borderId="4" xfId="0" applyFont="1" applyFill="1" applyBorder="1" applyAlignment="1">
      <alignment horizontal="left" vertical="top"/>
    </xf>
    <xf numFmtId="0" fontId="3" fillId="4" borderId="0" xfId="0" applyFont="1" applyFill="1" applyAlignment="1">
      <alignment vertical="top" wrapText="1"/>
    </xf>
    <xf numFmtId="0" fontId="19" fillId="3" borderId="5" xfId="0" applyFont="1" applyFill="1" applyBorder="1" applyAlignment="1">
      <alignment horizontal="left" vertical="top"/>
    </xf>
    <xf numFmtId="0" fontId="3" fillId="6" borderId="4" xfId="0" applyFont="1" applyFill="1" applyBorder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9" fontId="4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180975</xdr:colOff>
      <xdr:row>5</xdr:row>
      <xdr:rowOff>190013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9050"/>
          <a:ext cx="1419225" cy="1190138"/>
        </a:xfrm>
        <a:prstGeom prst="rect">
          <a:avLst/>
        </a:prstGeom>
      </xdr:spPr>
    </xdr:pic>
    <xdr:clientData/>
  </xdr:twoCellAnchor>
  <xdr:twoCellAnchor editAs="oneCell">
    <xdr:from>
      <xdr:col>6</xdr:col>
      <xdr:colOff>552449</xdr:colOff>
      <xdr:row>0</xdr:row>
      <xdr:rowOff>38101</xdr:rowOff>
    </xdr:from>
    <xdr:to>
      <xdr:col>7</xdr:col>
      <xdr:colOff>1066800</xdr:colOff>
      <xdr:row>5</xdr:row>
      <xdr:rowOff>82274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4" y="38101"/>
          <a:ext cx="1581151" cy="1063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7"/>
  <sheetViews>
    <sheetView tabSelected="1" view="pageBreakPreview" zoomScaleNormal="100" zoomScaleSheetLayoutView="100" workbookViewId="0">
      <selection activeCell="H13" sqref="H13"/>
    </sheetView>
  </sheetViews>
  <sheetFormatPr baseColWidth="10" defaultColWidth="14.42578125" defaultRowHeight="15" x14ac:dyDescent="0.25"/>
  <cols>
    <col min="1" max="1" width="8.85546875" style="2" customWidth="1"/>
    <col min="2" max="2" width="10.140625" style="2" customWidth="1"/>
    <col min="3" max="3" width="45.7109375" style="80" customWidth="1"/>
    <col min="4" max="4" width="5.42578125" style="2" customWidth="1"/>
    <col min="5" max="5" width="8.42578125" style="2" customWidth="1"/>
    <col min="6" max="6" width="11.28515625" style="2" customWidth="1"/>
    <col min="7" max="7" width="16" style="2" customWidth="1"/>
    <col min="8" max="8" width="17.5703125" style="2" customWidth="1"/>
    <col min="9" max="24" width="11.42578125" customWidth="1"/>
  </cols>
  <sheetData>
    <row r="1" spans="1:24" x14ac:dyDescent="0.25">
      <c r="A1" s="19"/>
      <c r="B1" s="19"/>
      <c r="C1" s="68"/>
      <c r="D1" s="19"/>
      <c r="E1" s="28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19"/>
      <c r="B2" s="19"/>
      <c r="C2" s="68"/>
      <c r="D2" s="19"/>
      <c r="E2" s="28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25">
      <c r="A3" s="19"/>
      <c r="B3" s="19"/>
      <c r="C3" s="95" t="s">
        <v>0</v>
      </c>
      <c r="D3" s="95"/>
      <c r="E3" s="95"/>
      <c r="F3" s="95"/>
      <c r="G3" s="88"/>
      <c r="H3" s="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x14ac:dyDescent="0.25">
      <c r="A4" s="19"/>
      <c r="B4" s="19"/>
      <c r="C4" s="94" t="s">
        <v>1</v>
      </c>
      <c r="D4" s="94"/>
      <c r="E4" s="94"/>
      <c r="F4" s="94"/>
      <c r="G4" s="1"/>
      <c r="H4" s="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x14ac:dyDescent="0.25">
      <c r="A5" s="19"/>
      <c r="B5" s="19"/>
      <c r="C5" s="94" t="s">
        <v>2</v>
      </c>
      <c r="D5" s="94"/>
      <c r="E5" s="94"/>
      <c r="F5" s="94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25">
      <c r="A6" s="19"/>
      <c r="B6" s="19"/>
      <c r="C6" s="68"/>
      <c r="D6" s="19"/>
      <c r="E6" s="28"/>
      <c r="F6" s="1"/>
      <c r="G6" s="1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5">
      <c r="A7" s="19"/>
      <c r="B7" s="19"/>
      <c r="C7" s="68"/>
      <c r="D7" s="19"/>
      <c r="E7" s="28"/>
      <c r="F7" s="1"/>
      <c r="G7" s="1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customHeight="1" x14ac:dyDescent="0.25">
      <c r="A8" s="96" t="s">
        <v>85</v>
      </c>
      <c r="B8" s="96"/>
      <c r="C8" s="96"/>
      <c r="D8" s="96"/>
      <c r="E8" s="96"/>
      <c r="F8" s="96"/>
      <c r="G8" s="96"/>
      <c r="H8" s="3" t="s">
        <v>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5">
      <c r="A9" s="96" t="s">
        <v>87</v>
      </c>
      <c r="B9" s="96"/>
      <c r="C9" s="96"/>
      <c r="D9" s="96"/>
      <c r="E9" s="96"/>
      <c r="F9" s="96"/>
      <c r="G9" s="96"/>
      <c r="H9" s="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5">
      <c r="A10" s="96" t="s">
        <v>4</v>
      </c>
      <c r="B10" s="97"/>
      <c r="C10" s="97"/>
      <c r="D10" s="97"/>
      <c r="E10" s="97"/>
      <c r="F10" s="97"/>
      <c r="G10" s="1"/>
      <c r="H10" s="5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96" t="s">
        <v>5</v>
      </c>
      <c r="B11" s="97"/>
      <c r="C11" s="97"/>
      <c r="D11" s="97"/>
      <c r="E11" s="97"/>
      <c r="F11" s="97"/>
      <c r="G11" s="55"/>
      <c r="H11" s="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thickBot="1" x14ac:dyDescent="0.3">
      <c r="A12" s="19"/>
      <c r="B12" s="19"/>
      <c r="C12" s="68"/>
      <c r="D12" s="19"/>
      <c r="E12" s="28"/>
      <c r="F12" s="5" t="s">
        <v>6</v>
      </c>
      <c r="G12" s="4"/>
      <c r="H12" s="5" t="s">
        <v>88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87" customFormat="1" ht="24.75" thickBot="1" x14ac:dyDescent="0.3">
      <c r="A13" s="82" t="s">
        <v>7</v>
      </c>
      <c r="B13" s="83" t="s">
        <v>8</v>
      </c>
      <c r="C13" s="83" t="s">
        <v>9</v>
      </c>
      <c r="D13" s="83" t="s">
        <v>10</v>
      </c>
      <c r="E13" s="84" t="s">
        <v>11</v>
      </c>
      <c r="F13" s="85" t="s">
        <v>12</v>
      </c>
      <c r="G13" s="84" t="s">
        <v>13</v>
      </c>
      <c r="H13" s="85" t="s">
        <v>14</v>
      </c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</row>
    <row r="14" spans="1:24" x14ac:dyDescent="0.25">
      <c r="A14" s="7"/>
      <c r="B14" s="8"/>
      <c r="C14" s="69"/>
      <c r="D14" s="27"/>
      <c r="E14" s="20"/>
      <c r="F14" s="9"/>
      <c r="G14" s="10"/>
      <c r="H14" s="9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x14ac:dyDescent="0.25">
      <c r="A15" s="11"/>
      <c r="B15" s="90" t="s">
        <v>15</v>
      </c>
      <c r="C15" s="70"/>
      <c r="D15" s="12"/>
      <c r="E15" s="13"/>
      <c r="F15" s="14"/>
      <c r="G15" s="15"/>
      <c r="H15" s="14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x14ac:dyDescent="0.25">
      <c r="A16" s="16"/>
      <c r="B16" s="89" t="s">
        <v>16</v>
      </c>
      <c r="C16" s="71"/>
      <c r="D16" s="17"/>
      <c r="E16" s="18"/>
      <c r="F16" s="62"/>
      <c r="G16" s="63"/>
      <c r="H16" s="63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08" x14ac:dyDescent="0.25">
      <c r="A17" s="19">
        <v>10</v>
      </c>
      <c r="B17" s="19"/>
      <c r="C17" s="72" t="s">
        <v>62</v>
      </c>
      <c r="D17" s="19" t="s">
        <v>17</v>
      </c>
      <c r="E17" s="28">
        <v>400</v>
      </c>
      <c r="F17" s="64"/>
      <c r="G17" s="65"/>
      <c r="H17" s="9">
        <f>E17*F17</f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9"/>
      <c r="B18" s="19"/>
      <c r="C18" s="68"/>
      <c r="D18" s="19"/>
      <c r="E18" s="28"/>
      <c r="F18" s="64"/>
      <c r="G18" s="65"/>
      <c r="H18" s="9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108" x14ac:dyDescent="0.25">
      <c r="A19" s="19">
        <v>20</v>
      </c>
      <c r="B19" s="19"/>
      <c r="C19" s="72" t="s">
        <v>63</v>
      </c>
      <c r="D19" s="19" t="s">
        <v>17</v>
      </c>
      <c r="E19" s="28">
        <v>90</v>
      </c>
      <c r="F19" s="64"/>
      <c r="G19" s="65"/>
      <c r="H19" s="9">
        <f>E19*F19</f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9"/>
      <c r="B20" s="19"/>
      <c r="C20" s="72"/>
      <c r="D20" s="19"/>
      <c r="E20" s="28"/>
      <c r="F20" s="64"/>
      <c r="G20" s="65"/>
      <c r="H20" s="9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96" x14ac:dyDescent="0.25">
      <c r="A21" s="19">
        <v>30</v>
      </c>
      <c r="B21" s="19"/>
      <c r="C21" s="72" t="s">
        <v>64</v>
      </c>
      <c r="D21" s="19" t="s">
        <v>17</v>
      </c>
      <c r="E21" s="28">
        <v>20</v>
      </c>
      <c r="F21" s="64"/>
      <c r="G21" s="65"/>
      <c r="H21" s="9">
        <f>E21*F21</f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x14ac:dyDescent="0.25">
      <c r="A22" s="19"/>
      <c r="B22" s="19"/>
      <c r="C22" s="72"/>
      <c r="D22" s="19"/>
      <c r="E22" s="28"/>
      <c r="F22" s="64"/>
      <c r="G22" s="65"/>
      <c r="H22" s="9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72" x14ac:dyDescent="0.25">
      <c r="A23" s="27">
        <f>A21+10</f>
        <v>40</v>
      </c>
      <c r="B23" s="27">
        <v>12140051</v>
      </c>
      <c r="C23" s="99" t="s">
        <v>79</v>
      </c>
      <c r="D23" s="27" t="s">
        <v>18</v>
      </c>
      <c r="E23" s="20">
        <v>1535</v>
      </c>
      <c r="F23" s="9"/>
      <c r="G23" s="10"/>
      <c r="H23" s="9">
        <f>E23*F23</f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x14ac:dyDescent="0.25">
      <c r="A24" s="27"/>
      <c r="B24" s="27"/>
      <c r="C24" s="72"/>
      <c r="D24" s="27"/>
      <c r="E24" s="20"/>
      <c r="F24" s="9"/>
      <c r="G24" s="10"/>
      <c r="H24" s="9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84" x14ac:dyDescent="0.25">
      <c r="A25" s="27">
        <f>A23+10</f>
        <v>50</v>
      </c>
      <c r="B25" s="27">
        <v>12140053</v>
      </c>
      <c r="C25" s="99" t="s">
        <v>80</v>
      </c>
      <c r="D25" s="27" t="s">
        <v>18</v>
      </c>
      <c r="E25" s="20">
        <v>800</v>
      </c>
      <c r="F25" s="9"/>
      <c r="G25" s="10"/>
      <c r="H25" s="9">
        <f>E25*F25</f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x14ac:dyDescent="0.25">
      <c r="A26" s="27"/>
      <c r="B26" s="27"/>
      <c r="C26" s="72"/>
      <c r="D26" s="27"/>
      <c r="E26" s="20"/>
      <c r="F26" s="9"/>
      <c r="G26" s="10"/>
      <c r="H26" s="9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x14ac:dyDescent="0.25">
      <c r="A27" s="27"/>
      <c r="B27" s="27"/>
      <c r="C27" s="72"/>
      <c r="D27" s="27"/>
      <c r="E27" s="20"/>
      <c r="F27" s="9"/>
      <c r="G27" s="10"/>
      <c r="H27" s="9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x14ac:dyDescent="0.25">
      <c r="A28" s="11"/>
      <c r="B28" s="90" t="s">
        <v>20</v>
      </c>
      <c r="C28" s="70"/>
      <c r="D28" s="12"/>
      <c r="E28" s="13"/>
      <c r="F28" s="14"/>
      <c r="G28" s="15"/>
      <c r="H28" s="14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x14ac:dyDescent="0.25">
      <c r="A29" s="7"/>
      <c r="B29" s="8"/>
      <c r="C29" s="69"/>
      <c r="D29" s="27"/>
      <c r="E29" s="20"/>
      <c r="F29" s="9"/>
      <c r="G29" s="10"/>
      <c r="H29" s="9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72" x14ac:dyDescent="0.25">
      <c r="A30" s="27">
        <f>A25+10</f>
        <v>60</v>
      </c>
      <c r="B30" s="27" t="s">
        <v>21</v>
      </c>
      <c r="C30" s="72" t="s">
        <v>68</v>
      </c>
      <c r="D30" s="27" t="s">
        <v>18</v>
      </c>
      <c r="E30" s="20">
        <v>3720</v>
      </c>
      <c r="F30" s="81"/>
      <c r="G30" s="10"/>
      <c r="H30" s="9">
        <f>F30*E30</f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x14ac:dyDescent="0.25">
      <c r="A31" s="27"/>
      <c r="B31" s="27"/>
      <c r="C31" s="72"/>
      <c r="D31" s="27"/>
      <c r="E31" s="20"/>
      <c r="F31" s="9"/>
      <c r="G31" s="10"/>
      <c r="H31" s="9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84" x14ac:dyDescent="0.25">
      <c r="A32" s="27">
        <f>A30+10</f>
        <v>70</v>
      </c>
      <c r="B32" s="27" t="s">
        <v>22</v>
      </c>
      <c r="C32" s="74" t="s">
        <v>81</v>
      </c>
      <c r="D32" s="27" t="s">
        <v>19</v>
      </c>
      <c r="E32" s="20">
        <v>645</v>
      </c>
      <c r="F32" s="9"/>
      <c r="G32" s="10"/>
      <c r="H32" s="9">
        <f>F32*E32</f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x14ac:dyDescent="0.25">
      <c r="A33" s="27"/>
      <c r="B33" s="27"/>
      <c r="C33" s="72"/>
      <c r="D33" s="27"/>
      <c r="E33" s="20"/>
      <c r="F33" s="9"/>
      <c r="G33" s="10"/>
      <c r="H33" s="9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96" x14ac:dyDescent="0.25">
      <c r="A34" s="27">
        <f>A32+10</f>
        <v>80</v>
      </c>
      <c r="B34" s="27" t="s">
        <v>23</v>
      </c>
      <c r="C34" s="74" t="s">
        <v>82</v>
      </c>
      <c r="D34" s="27" t="s">
        <v>19</v>
      </c>
      <c r="E34" s="20">
        <v>755</v>
      </c>
      <c r="F34" s="9"/>
      <c r="G34" s="10"/>
      <c r="H34" s="9">
        <f>F34*E34</f>
        <v>0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x14ac:dyDescent="0.25">
      <c r="A35" s="27"/>
      <c r="B35" s="27"/>
      <c r="C35" s="72"/>
      <c r="D35" s="27"/>
      <c r="E35" s="20"/>
      <c r="F35" s="9"/>
      <c r="G35" s="10"/>
      <c r="H35" s="9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96" x14ac:dyDescent="0.25">
      <c r="A36" s="27">
        <f>A34+10</f>
        <v>90</v>
      </c>
      <c r="B36" s="27"/>
      <c r="C36" s="74" t="s">
        <v>83</v>
      </c>
      <c r="D36" s="27" t="s">
        <v>19</v>
      </c>
      <c r="E36" s="20">
        <v>755</v>
      </c>
      <c r="F36" s="9"/>
      <c r="G36" s="10"/>
      <c r="H36" s="9">
        <f>F36*E36</f>
        <v>0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x14ac:dyDescent="0.25">
      <c r="A37" s="27"/>
      <c r="B37" s="27"/>
      <c r="C37" s="72"/>
      <c r="D37" s="27"/>
      <c r="E37" s="20"/>
      <c r="F37" s="9"/>
      <c r="G37" s="10"/>
      <c r="H37" s="9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84" x14ac:dyDescent="0.25">
      <c r="A38" s="27">
        <f>A36+10</f>
        <v>100</v>
      </c>
      <c r="B38" s="27">
        <v>24180011</v>
      </c>
      <c r="C38" s="72" t="s">
        <v>65</v>
      </c>
      <c r="D38" s="27" t="s">
        <v>18</v>
      </c>
      <c r="E38" s="20">
        <v>2420</v>
      </c>
      <c r="F38" s="9"/>
      <c r="G38" s="10"/>
      <c r="H38" s="9">
        <f>F38*E38</f>
        <v>0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x14ac:dyDescent="0.25">
      <c r="A39" s="27"/>
      <c r="B39" s="27"/>
      <c r="C39" s="72"/>
      <c r="D39" s="27"/>
      <c r="E39" s="20"/>
      <c r="F39" s="9"/>
      <c r="G39" s="10"/>
      <c r="H39" s="9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120" x14ac:dyDescent="0.25">
      <c r="A40" s="27">
        <f>A38+10</f>
        <v>110</v>
      </c>
      <c r="B40" s="27"/>
      <c r="C40" s="72" t="s">
        <v>86</v>
      </c>
      <c r="D40" s="27" t="s">
        <v>18</v>
      </c>
      <c r="E40" s="20">
        <v>1220</v>
      </c>
      <c r="F40" s="9"/>
      <c r="G40" s="10"/>
      <c r="H40" s="9">
        <f>F40*E40</f>
        <v>0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x14ac:dyDescent="0.25">
      <c r="A41" s="27"/>
      <c r="B41" s="27"/>
      <c r="C41" s="72"/>
      <c r="D41" s="27"/>
      <c r="E41" s="20"/>
      <c r="F41" s="9"/>
      <c r="G41" s="10"/>
      <c r="H41" s="9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x14ac:dyDescent="0.25">
      <c r="A42" s="11"/>
      <c r="B42" s="90" t="s">
        <v>24</v>
      </c>
      <c r="C42" s="70"/>
      <c r="D42" s="12"/>
      <c r="E42" s="13"/>
      <c r="F42" s="14"/>
      <c r="G42" s="15"/>
      <c r="H42" s="14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15" customHeight="1" x14ac:dyDescent="0.25">
      <c r="A43" s="91" t="s">
        <v>66</v>
      </c>
      <c r="B43" s="91" t="s">
        <v>67</v>
      </c>
      <c r="C43" s="91"/>
      <c r="D43" s="91"/>
      <c r="E43" s="91"/>
      <c r="F43" s="91"/>
      <c r="G43" s="91"/>
      <c r="H43" s="91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x14ac:dyDescent="0.25">
      <c r="A44" s="29"/>
      <c r="B44" s="22"/>
      <c r="C44" s="73"/>
      <c r="D44" s="29"/>
      <c r="E44" s="23"/>
      <c r="F44" s="24"/>
      <c r="G44" s="25"/>
      <c r="H44" s="24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84" x14ac:dyDescent="0.25">
      <c r="A45" s="27">
        <f>A40+10</f>
        <v>120</v>
      </c>
      <c r="B45" s="27">
        <v>26100007</v>
      </c>
      <c r="C45" s="72" t="s">
        <v>69</v>
      </c>
      <c r="D45" s="27" t="s">
        <v>19</v>
      </c>
      <c r="E45" s="20">
        <v>40</v>
      </c>
      <c r="F45" s="26"/>
      <c r="G45" s="33"/>
      <c r="H45" s="26">
        <f t="shared" ref="H45:H62" si="0">F45*E45</f>
        <v>0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84" x14ac:dyDescent="0.25">
      <c r="A46" s="27">
        <f t="shared" ref="A46:A47" si="1">A45+10</f>
        <v>130</v>
      </c>
      <c r="B46" s="27">
        <v>26100006</v>
      </c>
      <c r="C46" s="72" t="s">
        <v>70</v>
      </c>
      <c r="D46" s="27" t="s">
        <v>19</v>
      </c>
      <c r="E46" s="20">
        <v>250</v>
      </c>
      <c r="F46" s="26"/>
      <c r="G46" s="33"/>
      <c r="H46" s="26">
        <f t="shared" si="0"/>
        <v>0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84" x14ac:dyDescent="0.25">
      <c r="A47" s="27">
        <f t="shared" si="1"/>
        <v>140</v>
      </c>
      <c r="B47" s="27">
        <v>26100005</v>
      </c>
      <c r="C47" s="72" t="s">
        <v>71</v>
      </c>
      <c r="D47" s="27" t="s">
        <v>19</v>
      </c>
      <c r="E47" s="20">
        <v>150</v>
      </c>
      <c r="F47" s="26"/>
      <c r="G47" s="33"/>
      <c r="H47" s="26">
        <f t="shared" si="0"/>
        <v>0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84" x14ac:dyDescent="0.25">
      <c r="A48" s="27">
        <v>860</v>
      </c>
      <c r="B48" s="27"/>
      <c r="C48" s="72" t="s">
        <v>72</v>
      </c>
      <c r="D48" s="27" t="s">
        <v>19</v>
      </c>
      <c r="E48" s="20">
        <v>150</v>
      </c>
      <c r="F48" s="26"/>
      <c r="G48" s="33"/>
      <c r="H48" s="26">
        <f t="shared" si="0"/>
        <v>0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84" x14ac:dyDescent="0.25">
      <c r="A49" s="27">
        <f t="shared" ref="A49:A62" si="2">A48+10</f>
        <v>870</v>
      </c>
      <c r="B49" s="27">
        <v>26100003</v>
      </c>
      <c r="C49" s="72" t="s">
        <v>73</v>
      </c>
      <c r="D49" s="27" t="s">
        <v>19</v>
      </c>
      <c r="E49" s="20">
        <v>650</v>
      </c>
      <c r="F49" s="26"/>
      <c r="G49" s="33"/>
      <c r="H49" s="26">
        <f t="shared" si="0"/>
        <v>0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48" x14ac:dyDescent="0.25">
      <c r="A50" s="56">
        <f t="shared" si="2"/>
        <v>880</v>
      </c>
      <c r="B50" s="56">
        <v>26100020</v>
      </c>
      <c r="C50" s="74" t="s">
        <v>25</v>
      </c>
      <c r="D50" s="56" t="s">
        <v>26</v>
      </c>
      <c r="E50" s="60">
        <v>5</v>
      </c>
      <c r="F50" s="58"/>
      <c r="G50" s="59"/>
      <c r="H50" s="58">
        <f t="shared" si="0"/>
        <v>0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48" x14ac:dyDescent="0.25">
      <c r="A51" s="56">
        <f t="shared" si="2"/>
        <v>890</v>
      </c>
      <c r="B51" s="56">
        <v>26100031</v>
      </c>
      <c r="C51" s="74" t="s">
        <v>27</v>
      </c>
      <c r="D51" s="56" t="s">
        <v>26</v>
      </c>
      <c r="E51" s="57">
        <v>15</v>
      </c>
      <c r="F51" s="58"/>
      <c r="G51" s="59"/>
      <c r="H51" s="58">
        <f t="shared" si="0"/>
        <v>0</v>
      </c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</row>
    <row r="52" spans="1:24" ht="48" x14ac:dyDescent="0.25">
      <c r="A52" s="56">
        <f t="shared" si="2"/>
        <v>900</v>
      </c>
      <c r="B52" s="56"/>
      <c r="C52" s="74" t="s">
        <v>28</v>
      </c>
      <c r="D52" s="56" t="s">
        <v>26</v>
      </c>
      <c r="E52" s="60">
        <v>10</v>
      </c>
      <c r="F52" s="58"/>
      <c r="G52" s="59"/>
      <c r="H52" s="58">
        <f t="shared" si="0"/>
        <v>0</v>
      </c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</row>
    <row r="53" spans="1:24" ht="48" x14ac:dyDescent="0.25">
      <c r="A53" s="56">
        <f t="shared" si="2"/>
        <v>910</v>
      </c>
      <c r="B53" s="56">
        <v>26120029</v>
      </c>
      <c r="C53" s="74" t="s">
        <v>29</v>
      </c>
      <c r="D53" s="56" t="s">
        <v>26</v>
      </c>
      <c r="E53" s="57">
        <v>50</v>
      </c>
      <c r="F53" s="58"/>
      <c r="G53" s="59"/>
      <c r="H53" s="58">
        <f t="shared" si="0"/>
        <v>0</v>
      </c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ht="48" x14ac:dyDescent="0.25">
      <c r="A54" s="56">
        <f t="shared" si="2"/>
        <v>920</v>
      </c>
      <c r="B54" s="56">
        <v>26120021</v>
      </c>
      <c r="C54" s="74" t="s">
        <v>30</v>
      </c>
      <c r="D54" s="56" t="s">
        <v>26</v>
      </c>
      <c r="E54" s="57">
        <v>5</v>
      </c>
      <c r="F54" s="58"/>
      <c r="G54" s="59"/>
      <c r="H54" s="58">
        <f t="shared" si="0"/>
        <v>0</v>
      </c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ht="48" x14ac:dyDescent="0.25">
      <c r="A55" s="56">
        <f t="shared" si="2"/>
        <v>930</v>
      </c>
      <c r="B55" s="56"/>
      <c r="C55" s="74" t="s">
        <v>31</v>
      </c>
      <c r="D55" s="56" t="s">
        <v>26</v>
      </c>
      <c r="E55" s="60">
        <v>10</v>
      </c>
      <c r="F55" s="58"/>
      <c r="G55" s="59"/>
      <c r="H55" s="58">
        <f t="shared" si="0"/>
        <v>0</v>
      </c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ht="48" x14ac:dyDescent="0.25">
      <c r="A56" s="56">
        <f t="shared" si="2"/>
        <v>940</v>
      </c>
      <c r="B56" s="56"/>
      <c r="C56" s="74" t="s">
        <v>32</v>
      </c>
      <c r="D56" s="56" t="s">
        <v>26</v>
      </c>
      <c r="E56" s="60">
        <v>40</v>
      </c>
      <c r="F56" s="58"/>
      <c r="G56" s="59"/>
      <c r="H56" s="58">
        <f t="shared" si="0"/>
        <v>0</v>
      </c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ht="48" x14ac:dyDescent="0.25">
      <c r="A57" s="56">
        <f t="shared" si="2"/>
        <v>950</v>
      </c>
      <c r="B57" s="56">
        <v>26120020</v>
      </c>
      <c r="C57" s="74" t="s">
        <v>33</v>
      </c>
      <c r="D57" s="56" t="s">
        <v>26</v>
      </c>
      <c r="E57" s="57">
        <v>60</v>
      </c>
      <c r="F57" s="58"/>
      <c r="G57" s="59"/>
      <c r="H57" s="58">
        <f t="shared" si="0"/>
        <v>0</v>
      </c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ht="48" x14ac:dyDescent="0.25">
      <c r="A58" s="56">
        <f t="shared" si="2"/>
        <v>960</v>
      </c>
      <c r="B58" s="56">
        <v>26120028</v>
      </c>
      <c r="C58" s="74" t="s">
        <v>34</v>
      </c>
      <c r="D58" s="56" t="s">
        <v>26</v>
      </c>
      <c r="E58" s="57">
        <v>60</v>
      </c>
      <c r="F58" s="58"/>
      <c r="G58" s="59"/>
      <c r="H58" s="58">
        <f t="shared" si="0"/>
        <v>0</v>
      </c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ht="48" x14ac:dyDescent="0.25">
      <c r="A59" s="56">
        <f t="shared" si="2"/>
        <v>970</v>
      </c>
      <c r="B59" s="56"/>
      <c r="C59" s="74" t="s">
        <v>35</v>
      </c>
      <c r="D59" s="56" t="s">
        <v>26</v>
      </c>
      <c r="E59" s="57">
        <v>30</v>
      </c>
      <c r="F59" s="58"/>
      <c r="G59" s="59"/>
      <c r="H59" s="58">
        <f t="shared" si="0"/>
        <v>0</v>
      </c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ht="48" x14ac:dyDescent="0.25">
      <c r="A60" s="56">
        <f t="shared" si="2"/>
        <v>980</v>
      </c>
      <c r="B60" s="56"/>
      <c r="C60" s="74" t="s">
        <v>36</v>
      </c>
      <c r="D60" s="56" t="s">
        <v>26</v>
      </c>
      <c r="E60" s="57">
        <v>300</v>
      </c>
      <c r="F60" s="58"/>
      <c r="G60" s="59"/>
      <c r="H60" s="58">
        <f t="shared" si="0"/>
        <v>0</v>
      </c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ht="48" x14ac:dyDescent="0.25">
      <c r="A61" s="56">
        <f t="shared" si="2"/>
        <v>990</v>
      </c>
      <c r="B61" s="56"/>
      <c r="C61" s="74" t="s">
        <v>37</v>
      </c>
      <c r="D61" s="56" t="s">
        <v>26</v>
      </c>
      <c r="E61" s="60">
        <v>50</v>
      </c>
      <c r="F61" s="58"/>
      <c r="G61" s="59"/>
      <c r="H61" s="58">
        <f t="shared" si="0"/>
        <v>0</v>
      </c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ht="48" x14ac:dyDescent="0.25">
      <c r="A62" s="56">
        <f t="shared" si="2"/>
        <v>1000</v>
      </c>
      <c r="B62" s="56">
        <v>26100053</v>
      </c>
      <c r="C62" s="74" t="s">
        <v>38</v>
      </c>
      <c r="D62" s="61" t="s">
        <v>26</v>
      </c>
      <c r="E62" s="57">
        <v>150</v>
      </c>
      <c r="F62" s="66"/>
      <c r="G62" s="67"/>
      <c r="H62" s="58">
        <f t="shared" si="0"/>
        <v>0</v>
      </c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x14ac:dyDescent="0.25">
      <c r="A63" s="56"/>
      <c r="B63" s="56"/>
      <c r="C63" s="74"/>
      <c r="D63" s="56"/>
      <c r="E63" s="57"/>
      <c r="F63" s="58"/>
      <c r="G63" s="59"/>
      <c r="H63" s="58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</row>
    <row r="64" spans="1:24" x14ac:dyDescent="0.25">
      <c r="A64" s="11"/>
      <c r="B64" s="90" t="s">
        <v>39</v>
      </c>
      <c r="C64" s="70"/>
      <c r="D64" s="12"/>
      <c r="E64" s="13"/>
      <c r="F64" s="14"/>
      <c r="G64" s="15"/>
      <c r="H64" s="14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</row>
    <row r="65" spans="1:24" ht="96" x14ac:dyDescent="0.25">
      <c r="A65" s="8"/>
      <c r="B65" s="8"/>
      <c r="C65" s="75" t="s">
        <v>40</v>
      </c>
      <c r="D65" s="8"/>
      <c r="E65" s="30"/>
      <c r="F65" s="31"/>
      <c r="G65" s="34"/>
      <c r="H65" s="3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</row>
    <row r="66" spans="1:24" x14ac:dyDescent="0.25">
      <c r="A66" s="8"/>
      <c r="B66" s="8"/>
      <c r="C66" s="75"/>
      <c r="D66" s="8"/>
      <c r="E66" s="30"/>
      <c r="F66" s="31"/>
      <c r="G66" s="34"/>
      <c r="H66" s="3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</row>
    <row r="67" spans="1:24" ht="24" x14ac:dyDescent="0.25">
      <c r="A67" s="27">
        <f>A62+10</f>
        <v>1010</v>
      </c>
      <c r="B67" s="27"/>
      <c r="C67" s="72" t="s">
        <v>41</v>
      </c>
      <c r="D67" s="27" t="s">
        <v>17</v>
      </c>
      <c r="E67" s="20">
        <v>120</v>
      </c>
      <c r="F67" s="26"/>
      <c r="G67" s="33"/>
      <c r="H67" s="26">
        <f>F67*E67</f>
        <v>0</v>
      </c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</row>
    <row r="68" spans="1:24" x14ac:dyDescent="0.25">
      <c r="A68" s="27"/>
      <c r="B68" s="8"/>
      <c r="C68" s="72"/>
      <c r="D68" s="27"/>
      <c r="E68" s="20"/>
      <c r="F68" s="26"/>
      <c r="G68" s="33"/>
      <c r="H68" s="26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</row>
    <row r="69" spans="1:24" ht="84" x14ac:dyDescent="0.25">
      <c r="A69" s="27">
        <f>A67+10</f>
        <v>1020</v>
      </c>
      <c r="B69" s="8" t="s">
        <v>42</v>
      </c>
      <c r="C69" s="74" t="s">
        <v>84</v>
      </c>
      <c r="D69" s="27" t="s">
        <v>26</v>
      </c>
      <c r="E69" s="20">
        <v>40</v>
      </c>
      <c r="F69" s="26"/>
      <c r="G69" s="33"/>
      <c r="H69" s="26">
        <f>E69*F69</f>
        <v>0</v>
      </c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</row>
    <row r="70" spans="1:24" x14ac:dyDescent="0.25">
      <c r="A70" s="27"/>
      <c r="B70" s="27"/>
      <c r="C70" s="72"/>
      <c r="D70" s="27"/>
      <c r="E70" s="20"/>
      <c r="F70" s="26"/>
      <c r="G70" s="33"/>
      <c r="H70" s="26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96" x14ac:dyDescent="0.25">
      <c r="A71" s="27">
        <f>A69+10</f>
        <v>1030</v>
      </c>
      <c r="B71" s="27"/>
      <c r="C71" s="72" t="s">
        <v>74</v>
      </c>
      <c r="D71" s="27" t="s">
        <v>43</v>
      </c>
      <c r="E71" s="20">
        <v>160</v>
      </c>
      <c r="F71" s="26"/>
      <c r="G71" s="33"/>
      <c r="H71" s="26">
        <f>E71*F71</f>
        <v>0</v>
      </c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</row>
    <row r="72" spans="1:24" x14ac:dyDescent="0.25">
      <c r="A72" s="27"/>
      <c r="B72" s="27"/>
      <c r="C72" s="72"/>
      <c r="D72" s="27"/>
      <c r="E72" s="20"/>
      <c r="F72" s="26"/>
      <c r="G72" s="33"/>
      <c r="H72" s="26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1:24" x14ac:dyDescent="0.25">
      <c r="A73" s="11"/>
      <c r="B73" s="90" t="s">
        <v>44</v>
      </c>
      <c r="C73" s="70"/>
      <c r="D73" s="12"/>
      <c r="E73" s="13"/>
      <c r="F73" s="14"/>
      <c r="G73" s="15"/>
      <c r="H73" s="14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</row>
    <row r="74" spans="1:24" x14ac:dyDescent="0.25">
      <c r="A74" s="27"/>
      <c r="B74" s="27"/>
      <c r="C74" s="72"/>
      <c r="D74" s="27"/>
      <c r="E74" s="20"/>
      <c r="F74" s="26"/>
      <c r="G74" s="33"/>
      <c r="H74" s="26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1:24" ht="108" x14ac:dyDescent="0.25">
      <c r="A75" s="27">
        <f>A71+10</f>
        <v>1040</v>
      </c>
      <c r="B75" s="27"/>
      <c r="C75" s="72" t="s">
        <v>45</v>
      </c>
      <c r="D75" s="27" t="s">
        <v>18</v>
      </c>
      <c r="E75" s="20">
        <v>7910</v>
      </c>
      <c r="F75" s="26"/>
      <c r="G75" s="33"/>
      <c r="H75" s="26">
        <f>F75*E75</f>
        <v>0</v>
      </c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</row>
    <row r="76" spans="1:24" x14ac:dyDescent="0.25">
      <c r="A76" s="27"/>
      <c r="B76" s="27"/>
      <c r="C76" s="72"/>
      <c r="D76" s="27"/>
      <c r="E76" s="20"/>
      <c r="F76" s="26"/>
      <c r="G76" s="33"/>
      <c r="H76" s="26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</row>
    <row r="77" spans="1:24" ht="108" x14ac:dyDescent="0.25">
      <c r="A77" s="27">
        <f>A75+10</f>
        <v>1050</v>
      </c>
      <c r="B77" s="27"/>
      <c r="C77" s="72" t="s">
        <v>75</v>
      </c>
      <c r="D77" s="27" t="s">
        <v>46</v>
      </c>
      <c r="E77" s="20">
        <v>3152.5</v>
      </c>
      <c r="F77" s="26"/>
      <c r="G77" s="33"/>
      <c r="H77" s="26">
        <f>F77*E77</f>
        <v>0</v>
      </c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</row>
    <row r="78" spans="1:24" x14ac:dyDescent="0.25">
      <c r="A78" s="27"/>
      <c r="B78" s="27"/>
      <c r="C78" s="72"/>
      <c r="D78" s="27"/>
      <c r="E78" s="20"/>
      <c r="F78" s="26"/>
      <c r="G78" s="33"/>
      <c r="H78" s="26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</row>
    <row r="79" spans="1:24" ht="144" x14ac:dyDescent="0.25">
      <c r="A79" s="27">
        <f>A77+10</f>
        <v>1060</v>
      </c>
      <c r="B79" s="27"/>
      <c r="C79" s="72" t="s">
        <v>78</v>
      </c>
      <c r="D79" s="27" t="s">
        <v>18</v>
      </c>
      <c r="E79" s="20">
        <v>1955</v>
      </c>
      <c r="F79" s="26"/>
      <c r="G79" s="33"/>
      <c r="H79" s="26">
        <f>F79*E79</f>
        <v>0</v>
      </c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</row>
    <row r="80" spans="1:24" x14ac:dyDescent="0.25">
      <c r="A80" s="27"/>
      <c r="B80" s="27"/>
      <c r="C80" s="72"/>
      <c r="D80" s="27"/>
      <c r="E80" s="20"/>
      <c r="F80" s="26"/>
      <c r="G80" s="33"/>
      <c r="H80" s="26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</row>
    <row r="81" spans="1:24" ht="132" x14ac:dyDescent="0.25">
      <c r="A81" s="56">
        <f>A79+1</f>
        <v>1061</v>
      </c>
      <c r="B81" s="27"/>
      <c r="C81" s="74" t="s">
        <v>77</v>
      </c>
      <c r="D81" s="27" t="s">
        <v>18</v>
      </c>
      <c r="E81" s="20">
        <v>1760</v>
      </c>
      <c r="F81" s="26"/>
      <c r="G81" s="33"/>
      <c r="H81" s="26">
        <f>F81*E81</f>
        <v>0</v>
      </c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1:24" x14ac:dyDescent="0.25">
      <c r="A82" s="27"/>
      <c r="B82" s="27"/>
      <c r="C82" s="72"/>
      <c r="D82" s="27"/>
      <c r="E82" s="20"/>
      <c r="F82" s="26"/>
      <c r="G82" s="33"/>
      <c r="H82" s="26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</row>
    <row r="83" spans="1:24" ht="144" x14ac:dyDescent="0.25">
      <c r="A83" s="27">
        <f>A81+1</f>
        <v>1062</v>
      </c>
      <c r="B83" s="27"/>
      <c r="C83" s="72" t="s">
        <v>76</v>
      </c>
      <c r="D83" s="27" t="s">
        <v>18</v>
      </c>
      <c r="E83" s="20">
        <v>1220</v>
      </c>
      <c r="F83" s="26"/>
      <c r="G83" s="33"/>
      <c r="H83" s="26">
        <f>F83*E83</f>
        <v>0</v>
      </c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1:24" x14ac:dyDescent="0.25">
      <c r="A84" s="27"/>
      <c r="B84" s="27"/>
      <c r="C84" s="72"/>
      <c r="D84" s="27"/>
      <c r="E84" s="20"/>
      <c r="F84" s="26"/>
      <c r="G84" s="33"/>
      <c r="H84" s="26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</row>
    <row r="85" spans="1:24" ht="168" x14ac:dyDescent="0.25">
      <c r="A85" s="27">
        <f>A79+10</f>
        <v>1070</v>
      </c>
      <c r="B85" s="27"/>
      <c r="C85" s="72" t="s">
        <v>47</v>
      </c>
      <c r="D85" s="27" t="s">
        <v>18</v>
      </c>
      <c r="E85" s="20">
        <v>9130</v>
      </c>
      <c r="F85" s="26"/>
      <c r="G85" s="33"/>
      <c r="H85" s="26">
        <f>F85*E85</f>
        <v>0</v>
      </c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</row>
    <row r="86" spans="1:24" x14ac:dyDescent="0.25">
      <c r="A86" s="27"/>
      <c r="B86" s="27"/>
      <c r="C86" s="72"/>
      <c r="D86" s="27"/>
      <c r="E86" s="20"/>
      <c r="F86" s="26"/>
      <c r="G86" s="33"/>
      <c r="H86" s="26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</row>
    <row r="87" spans="1:24" x14ac:dyDescent="0.25">
      <c r="A87" s="27"/>
      <c r="B87" s="27"/>
      <c r="C87" s="72"/>
      <c r="D87" s="27"/>
      <c r="E87" s="20"/>
      <c r="F87" s="26"/>
      <c r="G87" s="33"/>
      <c r="H87" s="26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</row>
    <row r="88" spans="1:24" x14ac:dyDescent="0.25">
      <c r="A88" s="27"/>
      <c r="B88" s="27"/>
      <c r="C88" s="72"/>
      <c r="D88" s="27"/>
      <c r="E88" s="20"/>
      <c r="F88" s="26"/>
      <c r="G88" s="33"/>
      <c r="H88" s="26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</row>
    <row r="89" spans="1:24" x14ac:dyDescent="0.25">
      <c r="A89" s="43"/>
      <c r="B89" s="92" t="s">
        <v>48</v>
      </c>
      <c r="C89" s="76"/>
      <c r="D89" s="35"/>
      <c r="E89" s="36"/>
      <c r="F89" s="14"/>
      <c r="G89" s="15"/>
      <c r="H89" s="14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</row>
    <row r="90" spans="1:24" x14ac:dyDescent="0.25">
      <c r="A90" s="27"/>
      <c r="B90" s="27"/>
      <c r="C90" s="72"/>
      <c r="D90" s="27"/>
      <c r="E90" s="20"/>
      <c r="F90" s="26"/>
      <c r="G90" s="33"/>
      <c r="H90" s="26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1:24" ht="84" x14ac:dyDescent="0.25">
      <c r="A91" s="27">
        <f>A85+10</f>
        <v>1080</v>
      </c>
      <c r="B91" s="27"/>
      <c r="C91" s="72" t="s">
        <v>50</v>
      </c>
      <c r="D91" s="27" t="s">
        <v>49</v>
      </c>
      <c r="E91" s="20">
        <v>15</v>
      </c>
      <c r="F91" s="26"/>
      <c r="G91" s="33"/>
      <c r="H91" s="26">
        <f>E91*F91</f>
        <v>0</v>
      </c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</row>
    <row r="92" spans="1:24" x14ac:dyDescent="0.25">
      <c r="A92" s="27"/>
      <c r="B92" s="27"/>
      <c r="C92" s="72"/>
      <c r="D92" s="27"/>
      <c r="E92" s="20"/>
      <c r="F92" s="26"/>
      <c r="G92" s="33"/>
      <c r="H92" s="26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</row>
    <row r="93" spans="1:24" ht="48" x14ac:dyDescent="0.25">
      <c r="A93" s="27">
        <f>A91+10</f>
        <v>1090</v>
      </c>
      <c r="B93" s="27"/>
      <c r="C93" s="72" t="s">
        <v>51</v>
      </c>
      <c r="D93" s="27" t="s">
        <v>52</v>
      </c>
      <c r="E93" s="20">
        <v>50</v>
      </c>
      <c r="F93" s="26"/>
      <c r="G93" s="33"/>
      <c r="H93" s="26">
        <f>E93*F93</f>
        <v>0</v>
      </c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</row>
    <row r="94" spans="1:24" x14ac:dyDescent="0.25">
      <c r="A94" s="27"/>
      <c r="B94" s="27"/>
      <c r="C94" s="72"/>
      <c r="D94" s="27"/>
      <c r="E94" s="20"/>
      <c r="F94" s="26"/>
      <c r="G94" s="33"/>
      <c r="H94" s="26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</row>
    <row r="95" spans="1:24" x14ac:dyDescent="0.25">
      <c r="A95" s="37"/>
      <c r="B95" s="93" t="s">
        <v>53</v>
      </c>
      <c r="C95" s="77"/>
      <c r="D95" s="38"/>
      <c r="E95" s="39"/>
      <c r="F95" s="40"/>
      <c r="G95" s="41"/>
      <c r="H95" s="4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</row>
    <row r="96" spans="1:24" x14ac:dyDescent="0.25">
      <c r="A96" s="27"/>
      <c r="B96" s="27"/>
      <c r="C96" s="72"/>
      <c r="D96" s="27"/>
      <c r="E96" s="20"/>
      <c r="F96" s="26"/>
      <c r="G96" s="33"/>
      <c r="H96" s="26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</row>
    <row r="97" spans="1:24" ht="48" x14ac:dyDescent="0.25">
      <c r="A97" s="27">
        <f>A93+10</f>
        <v>1100</v>
      </c>
      <c r="B97" s="27" t="s">
        <v>54</v>
      </c>
      <c r="C97" s="72" t="s">
        <v>55</v>
      </c>
      <c r="D97" s="27" t="s">
        <v>18</v>
      </c>
      <c r="E97" s="20">
        <v>4000</v>
      </c>
      <c r="F97" s="26"/>
      <c r="G97" s="33"/>
      <c r="H97" s="26">
        <f>F97*E97</f>
        <v>0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x14ac:dyDescent="0.25">
      <c r="A98" s="27"/>
      <c r="B98" s="27"/>
      <c r="C98" s="72"/>
      <c r="D98" s="27"/>
      <c r="E98" s="20"/>
      <c r="F98" s="26"/>
      <c r="G98" s="33"/>
      <c r="H98" s="26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</row>
    <row r="99" spans="1:24" x14ac:dyDescent="0.25">
      <c r="A99" s="37"/>
      <c r="B99" s="93" t="s">
        <v>56</v>
      </c>
      <c r="C99" s="77"/>
      <c r="D99" s="38"/>
      <c r="E99" s="39"/>
      <c r="F99" s="40"/>
      <c r="G99" s="41"/>
      <c r="H99" s="4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</row>
    <row r="100" spans="1:24" x14ac:dyDescent="0.25">
      <c r="A100" s="27"/>
      <c r="B100" s="27"/>
      <c r="C100" s="72"/>
      <c r="D100" s="27"/>
      <c r="E100" s="20"/>
      <c r="F100" s="26"/>
      <c r="G100" s="33"/>
      <c r="H100" s="26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</row>
    <row r="101" spans="1:24" ht="60" x14ac:dyDescent="0.25">
      <c r="A101" s="27">
        <f>A97+10</f>
        <v>1110</v>
      </c>
      <c r="B101" s="27" t="s">
        <v>57</v>
      </c>
      <c r="C101" s="72" t="s">
        <v>58</v>
      </c>
      <c r="D101" s="27" t="s">
        <v>49</v>
      </c>
      <c r="E101" s="20">
        <v>1</v>
      </c>
      <c r="F101" s="26"/>
      <c r="G101" s="33"/>
      <c r="H101" s="26">
        <f>F101*E101</f>
        <v>0</v>
      </c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</row>
    <row r="102" spans="1:24" x14ac:dyDescent="0.25">
      <c r="A102" s="27"/>
      <c r="B102" s="27"/>
      <c r="C102" s="72"/>
      <c r="D102" s="27"/>
      <c r="E102" s="20"/>
      <c r="F102" s="26"/>
      <c r="G102" s="33"/>
      <c r="H102" s="26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</row>
    <row r="103" spans="1:24" x14ac:dyDescent="0.25">
      <c r="A103" s="44"/>
      <c r="B103" s="19"/>
      <c r="C103" s="68"/>
      <c r="D103" s="19"/>
      <c r="E103" s="98" t="s">
        <v>59</v>
      </c>
      <c r="F103" s="97"/>
      <c r="G103" s="45"/>
      <c r="H103" s="46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</row>
    <row r="104" spans="1:24" x14ac:dyDescent="0.25">
      <c r="A104" s="44"/>
      <c r="B104" s="19"/>
      <c r="C104" s="68"/>
      <c r="D104" s="19"/>
      <c r="E104" s="98" t="s">
        <v>60</v>
      </c>
      <c r="F104" s="97"/>
      <c r="G104" s="45"/>
      <c r="H104" s="47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x14ac:dyDescent="0.25">
      <c r="A105" s="44"/>
      <c r="B105" s="19"/>
      <c r="C105" s="68"/>
      <c r="D105" s="19"/>
      <c r="E105" s="98" t="s">
        <v>61</v>
      </c>
      <c r="F105" s="97"/>
      <c r="G105" s="45"/>
      <c r="H105" s="46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</row>
    <row r="106" spans="1:24" x14ac:dyDescent="0.25">
      <c r="A106" s="44"/>
      <c r="B106" s="19"/>
      <c r="C106" s="68"/>
      <c r="D106" s="19"/>
      <c r="E106" s="54"/>
      <c r="F106" s="45"/>
      <c r="G106" s="45"/>
      <c r="H106" s="47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</row>
    <row r="107" spans="1:24" x14ac:dyDescent="0.25">
      <c r="A107" s="44"/>
      <c r="B107" s="19"/>
      <c r="C107" s="79"/>
      <c r="D107" s="19"/>
      <c r="E107" s="54"/>
      <c r="F107" s="45"/>
      <c r="G107" s="45"/>
      <c r="H107" s="47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</row>
    <row r="108" spans="1:24" x14ac:dyDescent="0.25">
      <c r="A108" s="44"/>
      <c r="B108" s="19"/>
      <c r="C108" s="68"/>
      <c r="D108" s="19"/>
      <c r="E108" s="54"/>
      <c r="F108" s="45"/>
      <c r="G108" s="45"/>
      <c r="H108" s="47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</row>
    <row r="109" spans="1:24" x14ac:dyDescent="0.25">
      <c r="A109" s="48"/>
      <c r="B109" s="49"/>
      <c r="C109" s="78"/>
      <c r="D109" s="49"/>
      <c r="E109" s="42"/>
      <c r="F109" s="50"/>
      <c r="G109" s="50"/>
      <c r="H109" s="50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</row>
    <row r="110" spans="1:24" x14ac:dyDescent="0.25">
      <c r="A110" s="19"/>
      <c r="B110" s="19"/>
      <c r="C110" s="68"/>
      <c r="D110" s="19"/>
      <c r="E110" s="28"/>
      <c r="F110" s="1"/>
      <c r="G110" s="1"/>
      <c r="H110" s="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</row>
    <row r="111" spans="1:24" x14ac:dyDescent="0.25">
      <c r="A111" s="51"/>
      <c r="B111" s="8"/>
      <c r="C111" s="69"/>
      <c r="D111" s="8"/>
      <c r="E111" s="8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</row>
    <row r="112" spans="1:24" x14ac:dyDescent="0.25">
      <c r="A112" s="52"/>
      <c r="B112" s="27"/>
      <c r="C112" s="72"/>
      <c r="D112" s="27"/>
      <c r="E112" s="27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53"/>
      <c r="B113" s="27"/>
      <c r="C113" s="72"/>
      <c r="D113" s="27"/>
      <c r="E113" s="27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1:24" x14ac:dyDescent="0.25">
      <c r="A114" s="53"/>
      <c r="B114" s="27"/>
      <c r="C114" s="72"/>
      <c r="D114" s="27"/>
      <c r="E114" s="27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</row>
    <row r="115" spans="1:24" x14ac:dyDescent="0.25">
      <c r="A115" s="53"/>
      <c r="B115" s="27"/>
      <c r="C115" s="72"/>
      <c r="D115" s="27"/>
      <c r="E115" s="27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</row>
    <row r="116" spans="1:24" x14ac:dyDescent="0.25">
      <c r="A116" s="53"/>
      <c r="B116" s="27"/>
      <c r="C116" s="72"/>
      <c r="D116" s="27"/>
      <c r="E116" s="27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1:24" x14ac:dyDescent="0.25">
      <c r="A117" s="53"/>
      <c r="B117" s="27"/>
      <c r="C117" s="72"/>
      <c r="D117" s="27"/>
      <c r="E117" s="27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</row>
    <row r="118" spans="1:24" x14ac:dyDescent="0.25">
      <c r="A118" s="53"/>
      <c r="B118" s="27"/>
      <c r="C118" s="72"/>
      <c r="D118" s="27"/>
      <c r="E118" s="27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</row>
    <row r="119" spans="1:24" x14ac:dyDescent="0.25">
      <c r="A119" s="52"/>
      <c r="B119" s="27"/>
      <c r="C119" s="72"/>
      <c r="D119" s="27"/>
      <c r="E119" s="27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53"/>
      <c r="B120" s="27"/>
      <c r="C120" s="72"/>
      <c r="D120" s="27"/>
      <c r="E120" s="27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</row>
    <row r="121" spans="1:24" x14ac:dyDescent="0.25">
      <c r="A121" s="53"/>
      <c r="B121" s="27"/>
      <c r="C121" s="72"/>
      <c r="D121" s="27"/>
      <c r="E121" s="27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</row>
    <row r="122" spans="1:24" x14ac:dyDescent="0.25">
      <c r="A122" s="53"/>
      <c r="B122" s="27"/>
      <c r="C122" s="72"/>
      <c r="D122" s="27"/>
      <c r="E122" s="27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</row>
    <row r="123" spans="1:24" x14ac:dyDescent="0.25">
      <c r="A123" s="52"/>
      <c r="B123" s="27"/>
      <c r="C123" s="72"/>
      <c r="D123" s="27"/>
      <c r="E123" s="27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53"/>
      <c r="B124" s="27"/>
      <c r="C124" s="72"/>
      <c r="D124" s="27"/>
      <c r="E124" s="27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</row>
    <row r="125" spans="1:24" x14ac:dyDescent="0.25">
      <c r="A125" s="53"/>
      <c r="B125" s="27"/>
      <c r="C125" s="72"/>
      <c r="D125" s="27"/>
      <c r="E125" s="27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</row>
    <row r="126" spans="1:24" x14ac:dyDescent="0.25">
      <c r="A126" s="53"/>
      <c r="B126" s="27"/>
      <c r="C126" s="72"/>
      <c r="D126" s="27"/>
      <c r="E126" s="27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</row>
    <row r="127" spans="1:24" x14ac:dyDescent="0.25">
      <c r="A127" s="53"/>
      <c r="B127" s="27"/>
      <c r="C127" s="72"/>
      <c r="D127" s="27"/>
      <c r="E127" s="27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</row>
    <row r="128" spans="1:24" x14ac:dyDescent="0.25">
      <c r="A128" s="52"/>
      <c r="B128" s="27"/>
      <c r="C128" s="72"/>
      <c r="D128" s="27"/>
      <c r="E128" s="27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53"/>
      <c r="B129" s="27"/>
      <c r="C129" s="72"/>
      <c r="D129" s="27"/>
      <c r="E129" s="27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</row>
    <row r="130" spans="1:24" x14ac:dyDescent="0.25">
      <c r="A130" s="53"/>
      <c r="B130" s="27"/>
      <c r="C130" s="72"/>
      <c r="D130" s="27"/>
      <c r="E130" s="27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</row>
    <row r="131" spans="1:24" x14ac:dyDescent="0.25">
      <c r="A131" s="53"/>
      <c r="B131" s="27"/>
      <c r="C131" s="72"/>
      <c r="D131" s="27"/>
      <c r="E131" s="27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</row>
    <row r="132" spans="1:24" x14ac:dyDescent="0.25">
      <c r="A132" s="52"/>
      <c r="B132" s="27"/>
      <c r="C132" s="72"/>
      <c r="D132" s="27"/>
      <c r="E132" s="27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53"/>
      <c r="B133" s="27"/>
      <c r="C133" s="72"/>
      <c r="D133" s="27"/>
      <c r="E133" s="27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1:24" x14ac:dyDescent="0.25">
      <c r="A134" s="53"/>
      <c r="B134" s="27"/>
      <c r="C134" s="72"/>
      <c r="D134" s="27"/>
      <c r="E134" s="27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</row>
    <row r="135" spans="1:24" x14ac:dyDescent="0.25">
      <c r="A135" s="53"/>
      <c r="B135" s="27"/>
      <c r="C135" s="72"/>
      <c r="D135" s="27"/>
      <c r="E135" s="27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</row>
    <row r="136" spans="1:24" x14ac:dyDescent="0.25">
      <c r="A136" s="53"/>
      <c r="B136" s="27"/>
      <c r="C136" s="72"/>
      <c r="D136" s="27"/>
      <c r="E136" s="27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</row>
    <row r="137" spans="1:24" x14ac:dyDescent="0.25">
      <c r="A137" s="53"/>
      <c r="B137" s="27"/>
      <c r="C137" s="72"/>
      <c r="D137" s="27"/>
      <c r="E137" s="27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</row>
    <row r="138" spans="1:24" x14ac:dyDescent="0.25">
      <c r="A138" s="52"/>
      <c r="B138" s="27"/>
      <c r="C138" s="72"/>
      <c r="D138" s="27"/>
      <c r="E138" s="27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53"/>
      <c r="B139" s="27"/>
      <c r="C139" s="72"/>
      <c r="D139" s="27"/>
      <c r="E139" s="27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</row>
    <row r="140" spans="1:24" x14ac:dyDescent="0.25">
      <c r="A140" s="53"/>
      <c r="B140" s="27"/>
      <c r="C140" s="72"/>
      <c r="D140" s="27"/>
      <c r="E140" s="27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</row>
    <row r="141" spans="1:24" x14ac:dyDescent="0.25">
      <c r="A141" s="53"/>
      <c r="B141" s="27"/>
      <c r="C141" s="72"/>
      <c r="D141" s="27"/>
      <c r="E141" s="27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</row>
    <row r="142" spans="1:24" x14ac:dyDescent="0.25">
      <c r="A142" s="53"/>
      <c r="B142" s="27"/>
      <c r="C142" s="72"/>
      <c r="D142" s="27"/>
      <c r="E142" s="27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1:24" x14ac:dyDescent="0.25">
      <c r="A143" s="53"/>
      <c r="B143" s="27"/>
      <c r="C143" s="72"/>
      <c r="D143" s="27"/>
      <c r="E143" s="27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</row>
    <row r="144" spans="1:24" x14ac:dyDescent="0.25">
      <c r="A144" s="53"/>
      <c r="B144" s="27"/>
      <c r="C144" s="72"/>
      <c r="D144" s="27"/>
      <c r="E144" s="27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</row>
    <row r="145" spans="1:24" x14ac:dyDescent="0.25">
      <c r="A145" s="53"/>
      <c r="B145" s="27"/>
      <c r="C145" s="72"/>
      <c r="D145" s="27"/>
      <c r="E145" s="27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</row>
    <row r="146" spans="1:24" x14ac:dyDescent="0.25">
      <c r="A146" s="52"/>
      <c r="B146" s="27"/>
      <c r="C146" s="72"/>
      <c r="D146" s="27"/>
      <c r="E146" s="27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53"/>
      <c r="B147" s="27"/>
      <c r="C147" s="72"/>
      <c r="D147" s="27"/>
      <c r="E147" s="27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</row>
    <row r="148" spans="1:24" x14ac:dyDescent="0.25">
      <c r="A148" s="53"/>
      <c r="B148" s="27"/>
      <c r="C148" s="72"/>
      <c r="D148" s="27"/>
      <c r="E148" s="27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</row>
    <row r="149" spans="1:24" x14ac:dyDescent="0.25">
      <c r="A149" s="52"/>
      <c r="B149" s="27"/>
      <c r="C149" s="72"/>
      <c r="D149" s="27"/>
      <c r="E149" s="27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53"/>
      <c r="B150" s="27"/>
      <c r="C150" s="72"/>
      <c r="D150" s="27"/>
      <c r="E150" s="27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</row>
    <row r="151" spans="1:24" x14ac:dyDescent="0.25">
      <c r="A151" s="53"/>
      <c r="B151" s="27"/>
      <c r="C151" s="72"/>
      <c r="D151" s="27"/>
      <c r="E151" s="27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</row>
    <row r="152" spans="1:24" x14ac:dyDescent="0.25">
      <c r="A152" s="53"/>
      <c r="B152" s="27"/>
      <c r="C152" s="72"/>
      <c r="D152" s="27"/>
      <c r="E152" s="27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</row>
    <row r="153" spans="1:24" x14ac:dyDescent="0.25">
      <c r="A153" s="53"/>
      <c r="B153" s="27"/>
      <c r="C153" s="72"/>
      <c r="D153" s="27"/>
      <c r="E153" s="27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</row>
    <row r="154" spans="1:24" x14ac:dyDescent="0.25">
      <c r="A154" s="53"/>
      <c r="B154" s="27"/>
      <c r="C154" s="72"/>
      <c r="D154" s="27"/>
      <c r="E154" s="27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</row>
    <row r="155" spans="1:24" x14ac:dyDescent="0.25">
      <c r="A155" s="53"/>
      <c r="B155" s="27"/>
      <c r="C155" s="72"/>
      <c r="D155" s="27"/>
      <c r="E155" s="27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</row>
    <row r="156" spans="1:24" x14ac:dyDescent="0.25">
      <c r="A156" s="53"/>
      <c r="B156" s="27"/>
      <c r="C156" s="72"/>
      <c r="D156" s="27"/>
      <c r="E156" s="27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</row>
    <row r="157" spans="1:24" x14ac:dyDescent="0.25">
      <c r="A157" s="53"/>
      <c r="B157" s="27"/>
      <c r="C157" s="72"/>
      <c r="D157" s="27"/>
      <c r="E157" s="27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</row>
    <row r="158" spans="1:24" x14ac:dyDescent="0.25">
      <c r="A158" s="53"/>
      <c r="B158" s="27"/>
      <c r="C158" s="72"/>
      <c r="D158" s="27"/>
      <c r="E158" s="27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</row>
    <row r="159" spans="1:24" x14ac:dyDescent="0.25">
      <c r="A159" s="53"/>
      <c r="B159" s="27"/>
      <c r="C159" s="72"/>
      <c r="D159" s="27"/>
      <c r="E159" s="27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1:24" x14ac:dyDescent="0.25">
      <c r="A160" s="53"/>
      <c r="B160" s="27"/>
      <c r="C160" s="72"/>
      <c r="D160" s="27"/>
      <c r="E160" s="27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</row>
    <row r="161" spans="1:24" x14ac:dyDescent="0.25">
      <c r="A161" s="53"/>
      <c r="B161" s="27"/>
      <c r="C161" s="72"/>
      <c r="D161" s="27"/>
      <c r="E161" s="27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</row>
    <row r="162" spans="1:24" x14ac:dyDescent="0.25">
      <c r="A162" s="53"/>
      <c r="B162" s="27"/>
      <c r="C162" s="72"/>
      <c r="D162" s="27"/>
      <c r="E162" s="27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</row>
    <row r="163" spans="1:24" x14ac:dyDescent="0.25">
      <c r="A163" s="53"/>
      <c r="B163" s="27"/>
      <c r="C163" s="72"/>
      <c r="D163" s="27"/>
      <c r="E163" s="27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</row>
    <row r="164" spans="1:24" x14ac:dyDescent="0.25">
      <c r="A164" s="53"/>
      <c r="B164" s="27"/>
      <c r="C164" s="72"/>
      <c r="D164" s="27"/>
      <c r="E164" s="27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</row>
    <row r="165" spans="1:24" x14ac:dyDescent="0.25">
      <c r="A165" s="53"/>
      <c r="B165" s="27"/>
      <c r="C165" s="72"/>
      <c r="D165" s="27"/>
      <c r="E165" s="27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</row>
    <row r="166" spans="1:24" x14ac:dyDescent="0.25">
      <c r="A166" s="53"/>
      <c r="B166" s="27"/>
      <c r="C166" s="72"/>
      <c r="D166" s="27"/>
      <c r="E166" s="27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</row>
    <row r="167" spans="1:24" x14ac:dyDescent="0.25">
      <c r="A167" s="53"/>
      <c r="B167" s="27"/>
      <c r="C167" s="72"/>
      <c r="D167" s="27"/>
      <c r="E167" s="27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</row>
    <row r="168" spans="1:24" x14ac:dyDescent="0.25">
      <c r="A168" s="53"/>
      <c r="B168" s="27"/>
      <c r="C168" s="72"/>
      <c r="D168" s="27"/>
      <c r="E168" s="27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</row>
    <row r="169" spans="1:24" x14ac:dyDescent="0.25">
      <c r="A169" s="53"/>
      <c r="B169" s="27"/>
      <c r="C169" s="72"/>
      <c r="D169" s="27"/>
      <c r="E169" s="27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</row>
    <row r="170" spans="1:24" x14ac:dyDescent="0.25">
      <c r="A170" s="53"/>
      <c r="B170" s="27"/>
      <c r="C170" s="72"/>
      <c r="D170" s="27"/>
      <c r="E170" s="27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</row>
    <row r="171" spans="1:24" x14ac:dyDescent="0.25">
      <c r="A171" s="53"/>
      <c r="B171" s="27"/>
      <c r="C171" s="72"/>
      <c r="D171" s="27"/>
      <c r="E171" s="27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</row>
    <row r="172" spans="1:24" x14ac:dyDescent="0.25">
      <c r="A172" s="53"/>
      <c r="B172" s="27"/>
      <c r="C172" s="72"/>
      <c r="D172" s="27"/>
      <c r="E172" s="27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</row>
    <row r="173" spans="1:24" x14ac:dyDescent="0.25">
      <c r="A173" s="53"/>
      <c r="B173" s="27"/>
      <c r="C173" s="72"/>
      <c r="D173" s="27"/>
      <c r="E173" s="27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</row>
    <row r="174" spans="1:24" x14ac:dyDescent="0.25">
      <c r="A174" s="53"/>
      <c r="B174" s="27"/>
      <c r="C174" s="72"/>
      <c r="D174" s="27"/>
      <c r="E174" s="27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</row>
    <row r="175" spans="1:24" x14ac:dyDescent="0.25">
      <c r="A175" s="53"/>
      <c r="B175" s="27"/>
      <c r="C175" s="72"/>
      <c r="D175" s="27"/>
      <c r="E175" s="27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</row>
    <row r="176" spans="1:24" x14ac:dyDescent="0.25">
      <c r="A176" s="53"/>
      <c r="B176" s="27"/>
      <c r="C176" s="72"/>
      <c r="D176" s="27"/>
      <c r="E176" s="27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</row>
    <row r="177" spans="1:24" x14ac:dyDescent="0.25">
      <c r="A177" s="53"/>
      <c r="B177" s="27"/>
      <c r="C177" s="72"/>
      <c r="D177" s="27"/>
      <c r="E177" s="27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1:24" x14ac:dyDescent="0.25">
      <c r="A178" s="53"/>
      <c r="B178" s="27"/>
      <c r="C178" s="72"/>
      <c r="D178" s="27"/>
      <c r="E178" s="27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</row>
    <row r="179" spans="1:24" x14ac:dyDescent="0.25">
      <c r="A179" s="53"/>
      <c r="B179" s="27"/>
      <c r="C179" s="72"/>
      <c r="D179" s="27"/>
      <c r="E179" s="27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</row>
    <row r="180" spans="1:24" x14ac:dyDescent="0.25">
      <c r="A180" s="53"/>
      <c r="B180" s="27"/>
      <c r="C180" s="72"/>
      <c r="D180" s="27"/>
      <c r="E180" s="27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</row>
    <row r="181" spans="1:24" x14ac:dyDescent="0.25">
      <c r="A181" s="53"/>
      <c r="B181" s="27"/>
      <c r="C181" s="72"/>
      <c r="D181" s="27"/>
      <c r="E181" s="27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</row>
    <row r="182" spans="1:24" x14ac:dyDescent="0.25">
      <c r="A182" s="53"/>
      <c r="B182" s="27"/>
      <c r="C182" s="72"/>
      <c r="D182" s="27"/>
      <c r="E182" s="27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</row>
    <row r="183" spans="1:24" x14ac:dyDescent="0.25">
      <c r="A183" s="53"/>
      <c r="B183" s="27"/>
      <c r="C183" s="72"/>
      <c r="D183" s="27"/>
      <c r="E183" s="27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</row>
    <row r="184" spans="1:24" x14ac:dyDescent="0.25">
      <c r="A184" s="53"/>
      <c r="B184" s="27"/>
      <c r="C184" s="72"/>
      <c r="D184" s="27"/>
      <c r="E184" s="27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</row>
    <row r="185" spans="1:24" x14ac:dyDescent="0.25">
      <c r="A185" s="53"/>
      <c r="B185" s="27"/>
      <c r="C185" s="72"/>
      <c r="D185" s="27"/>
      <c r="E185" s="27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</row>
    <row r="186" spans="1:24" x14ac:dyDescent="0.25">
      <c r="A186" s="53"/>
      <c r="B186" s="27"/>
      <c r="C186" s="72"/>
      <c r="D186" s="27"/>
      <c r="E186" s="27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</row>
    <row r="187" spans="1:24" x14ac:dyDescent="0.25">
      <c r="A187" s="53"/>
      <c r="B187" s="27"/>
      <c r="C187" s="72"/>
      <c r="D187" s="27"/>
      <c r="E187" s="27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</row>
    <row r="188" spans="1:24" x14ac:dyDescent="0.25">
      <c r="A188" s="53"/>
      <c r="B188" s="27"/>
      <c r="C188" s="72"/>
      <c r="D188" s="27"/>
      <c r="E188" s="27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1:24" x14ac:dyDescent="0.25">
      <c r="A189" s="53"/>
      <c r="B189" s="27"/>
      <c r="C189" s="72"/>
      <c r="D189" s="27"/>
      <c r="E189" s="27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</row>
    <row r="190" spans="1:24" x14ac:dyDescent="0.25">
      <c r="A190" s="53"/>
      <c r="B190" s="27"/>
      <c r="C190" s="72"/>
      <c r="D190" s="27"/>
      <c r="E190" s="27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1:24" x14ac:dyDescent="0.25">
      <c r="A191" s="53"/>
      <c r="B191" s="27"/>
      <c r="C191" s="72"/>
      <c r="D191" s="27"/>
      <c r="E191" s="27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</row>
    <row r="192" spans="1:24" x14ac:dyDescent="0.25">
      <c r="A192" s="53"/>
      <c r="B192" s="27"/>
      <c r="C192" s="72"/>
      <c r="D192" s="27"/>
      <c r="E192" s="27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</row>
    <row r="193" spans="1:24" x14ac:dyDescent="0.25">
      <c r="A193" s="53"/>
      <c r="B193" s="27"/>
      <c r="C193" s="72"/>
      <c r="D193" s="27"/>
      <c r="E193" s="27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</row>
    <row r="194" spans="1:24" x14ac:dyDescent="0.25">
      <c r="A194" s="52"/>
      <c r="B194" s="27"/>
      <c r="C194" s="72"/>
      <c r="D194" s="27"/>
      <c r="E194" s="27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53"/>
      <c r="B195" s="27"/>
      <c r="C195" s="72"/>
      <c r="D195" s="27"/>
      <c r="E195" s="27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1:24" x14ac:dyDescent="0.25">
      <c r="A196" s="53"/>
      <c r="B196" s="27"/>
      <c r="C196" s="72"/>
      <c r="D196" s="27"/>
      <c r="E196" s="27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</row>
    <row r="197" spans="1:24" x14ac:dyDescent="0.25">
      <c r="A197" s="53"/>
      <c r="B197" s="27"/>
      <c r="C197" s="72"/>
      <c r="D197" s="27"/>
      <c r="E197" s="27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</row>
    <row r="198" spans="1:24" x14ac:dyDescent="0.25">
      <c r="A198" s="53"/>
      <c r="B198" s="27"/>
      <c r="C198" s="72"/>
      <c r="D198" s="27"/>
      <c r="E198" s="27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</row>
    <row r="199" spans="1:24" x14ac:dyDescent="0.25">
      <c r="A199" s="53"/>
      <c r="B199" s="27"/>
      <c r="C199" s="72"/>
      <c r="D199" s="27"/>
      <c r="E199" s="27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</row>
    <row r="200" spans="1:24" x14ac:dyDescent="0.25">
      <c r="A200" s="51"/>
      <c r="B200" s="8"/>
      <c r="C200" s="69"/>
      <c r="D200" s="8"/>
      <c r="E200" s="8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</row>
    <row r="201" spans="1:24" x14ac:dyDescent="0.25">
      <c r="A201" s="53"/>
      <c r="B201" s="27"/>
      <c r="C201" s="72"/>
      <c r="D201" s="27"/>
      <c r="E201" s="27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</row>
    <row r="202" spans="1:24" x14ac:dyDescent="0.25">
      <c r="A202" s="53"/>
      <c r="B202" s="27"/>
      <c r="C202" s="72"/>
      <c r="D202" s="27"/>
      <c r="E202" s="27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</row>
    <row r="203" spans="1:24" x14ac:dyDescent="0.25">
      <c r="A203" s="53"/>
      <c r="B203" s="27"/>
      <c r="C203" s="72"/>
      <c r="D203" s="27"/>
      <c r="E203" s="27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</row>
    <row r="204" spans="1:24" x14ac:dyDescent="0.25">
      <c r="A204" s="53"/>
      <c r="B204" s="27"/>
      <c r="C204" s="72"/>
      <c r="D204" s="27"/>
      <c r="E204" s="27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</row>
    <row r="205" spans="1:24" x14ac:dyDescent="0.25">
      <c r="A205" s="53"/>
      <c r="B205" s="27"/>
      <c r="C205" s="72"/>
      <c r="D205" s="27"/>
      <c r="E205" s="27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</row>
    <row r="206" spans="1:24" x14ac:dyDescent="0.25">
      <c r="A206" s="53"/>
      <c r="B206" s="27"/>
      <c r="C206" s="72"/>
      <c r="D206" s="27"/>
      <c r="E206" s="27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</row>
    <row r="207" spans="1:24" x14ac:dyDescent="0.25">
      <c r="A207" s="53"/>
      <c r="B207" s="27"/>
      <c r="C207" s="72"/>
      <c r="D207" s="27"/>
      <c r="E207" s="27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</row>
    <row r="208" spans="1:24" x14ac:dyDescent="0.25">
      <c r="A208" s="53"/>
      <c r="B208" s="27"/>
      <c r="C208" s="72"/>
      <c r="D208" s="27"/>
      <c r="E208" s="27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25">
      <c r="A209" s="53"/>
      <c r="B209" s="27"/>
      <c r="C209" s="72"/>
      <c r="D209" s="27"/>
      <c r="E209" s="27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25">
      <c r="A210" s="53"/>
      <c r="B210" s="27"/>
      <c r="C210" s="72"/>
      <c r="D210" s="27"/>
      <c r="E210" s="27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25">
      <c r="A211" s="53"/>
      <c r="B211" s="27"/>
      <c r="C211" s="72"/>
      <c r="D211" s="27"/>
      <c r="E211" s="27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25">
      <c r="A212" s="53"/>
      <c r="B212" s="27"/>
      <c r="C212" s="72"/>
      <c r="D212" s="27"/>
      <c r="E212" s="27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x14ac:dyDescent="0.25">
      <c r="A213" s="53"/>
      <c r="B213" s="27"/>
      <c r="C213" s="72"/>
      <c r="D213" s="27"/>
      <c r="E213" s="27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25">
      <c r="A214" s="53"/>
      <c r="B214" s="27"/>
      <c r="C214" s="72"/>
      <c r="D214" s="27"/>
      <c r="E214" s="27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25">
      <c r="A215" s="53"/>
      <c r="B215" s="27"/>
      <c r="C215" s="72"/>
      <c r="D215" s="27"/>
      <c r="E215" s="27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25">
      <c r="A216" s="53"/>
      <c r="B216" s="27"/>
      <c r="C216" s="72"/>
      <c r="D216" s="27"/>
      <c r="E216" s="27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25">
      <c r="A217" s="53"/>
      <c r="B217" s="27"/>
      <c r="C217" s="72"/>
      <c r="D217" s="27"/>
      <c r="E217" s="27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x14ac:dyDescent="0.25">
      <c r="A218" s="53"/>
      <c r="B218" s="27"/>
      <c r="C218" s="72"/>
      <c r="D218" s="27"/>
      <c r="E218" s="27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25">
      <c r="A219" s="53"/>
      <c r="B219" s="27"/>
      <c r="C219" s="72"/>
      <c r="D219" s="27"/>
      <c r="E219" s="27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25">
      <c r="A220" s="53"/>
      <c r="B220" s="27"/>
      <c r="C220" s="72"/>
      <c r="D220" s="27"/>
      <c r="E220" s="27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25">
      <c r="A221" s="53"/>
      <c r="B221" s="27"/>
      <c r="C221" s="72"/>
      <c r="D221" s="27"/>
      <c r="E221" s="27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25">
      <c r="A222" s="53"/>
      <c r="B222" s="27"/>
      <c r="C222" s="72"/>
      <c r="D222" s="27"/>
      <c r="E222" s="27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25">
      <c r="A223" s="53"/>
      <c r="B223" s="27"/>
      <c r="C223" s="72"/>
      <c r="D223" s="27"/>
      <c r="E223" s="27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25">
      <c r="A224" s="53"/>
      <c r="B224" s="27"/>
      <c r="C224" s="72"/>
      <c r="D224" s="27"/>
      <c r="E224" s="27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25">
      <c r="A225" s="52"/>
      <c r="B225" s="27"/>
      <c r="C225" s="72"/>
      <c r="D225" s="27"/>
      <c r="E225" s="27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52"/>
      <c r="B226" s="27"/>
      <c r="C226" s="72"/>
      <c r="D226" s="27"/>
      <c r="E226" s="27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52"/>
      <c r="B227" s="27"/>
      <c r="C227" s="72"/>
      <c r="D227" s="27"/>
      <c r="E227" s="27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53"/>
      <c r="B228" s="27"/>
      <c r="C228" s="72"/>
      <c r="D228" s="27"/>
      <c r="E228" s="27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x14ac:dyDescent="0.25">
      <c r="A229" s="53"/>
      <c r="B229" s="27"/>
      <c r="C229" s="72"/>
      <c r="D229" s="27"/>
      <c r="E229" s="27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25">
      <c r="A230" s="44"/>
      <c r="B230" s="19"/>
      <c r="C230" s="68"/>
      <c r="D230" s="19"/>
      <c r="E230" s="19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5">
      <c r="A231" s="44"/>
      <c r="B231" s="19"/>
      <c r="C231" s="68"/>
      <c r="D231" s="19"/>
      <c r="E231" s="19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5">
      <c r="A232" s="44"/>
      <c r="B232" s="19"/>
      <c r="C232" s="68"/>
      <c r="D232" s="19"/>
      <c r="E232" s="19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5">
      <c r="A233" s="44"/>
      <c r="B233" s="19"/>
      <c r="C233" s="68"/>
      <c r="D233" s="19"/>
      <c r="E233" s="19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5">
      <c r="A234" s="44"/>
      <c r="B234" s="19"/>
      <c r="C234" s="68"/>
      <c r="D234" s="19"/>
      <c r="E234" s="19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5">
      <c r="A235" s="44"/>
      <c r="B235" s="19"/>
      <c r="C235" s="68"/>
      <c r="D235" s="19"/>
      <c r="E235" s="19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5">
      <c r="A236" s="19"/>
      <c r="B236" s="19"/>
      <c r="C236" s="68"/>
      <c r="D236" s="19"/>
      <c r="E236" s="28"/>
      <c r="F236" s="1"/>
      <c r="G236" s="1"/>
      <c r="H236" s="1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5">
      <c r="A237" s="19"/>
      <c r="B237" s="19"/>
      <c r="C237" s="68"/>
      <c r="D237" s="19"/>
      <c r="E237" s="28"/>
      <c r="F237" s="1"/>
      <c r="G237" s="1"/>
      <c r="H237" s="1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5">
      <c r="A238" s="19"/>
      <c r="B238" s="19"/>
      <c r="C238" s="68"/>
      <c r="D238" s="19"/>
      <c r="E238" s="28"/>
      <c r="F238" s="1"/>
      <c r="G238" s="1"/>
      <c r="H238" s="1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5">
      <c r="A239" s="19"/>
      <c r="B239" s="19"/>
      <c r="C239" s="68"/>
      <c r="D239" s="19"/>
      <c r="E239" s="28"/>
      <c r="F239" s="1"/>
      <c r="G239" s="1"/>
      <c r="H239" s="1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5">
      <c r="A240" s="19"/>
      <c r="B240" s="19"/>
      <c r="C240" s="68"/>
      <c r="D240" s="19"/>
      <c r="E240" s="28"/>
      <c r="F240" s="1"/>
      <c r="G240" s="1"/>
      <c r="H240" s="1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5">
      <c r="A241" s="19"/>
      <c r="B241" s="19"/>
      <c r="C241" s="68"/>
      <c r="D241" s="19"/>
      <c r="E241" s="28"/>
      <c r="F241" s="1"/>
      <c r="G241" s="1"/>
      <c r="H241" s="1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5">
      <c r="A242" s="19"/>
      <c r="B242" s="19"/>
      <c r="C242" s="68"/>
      <c r="D242" s="19"/>
      <c r="E242" s="28"/>
      <c r="F242" s="1"/>
      <c r="G242" s="1"/>
      <c r="H242" s="1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5">
      <c r="A243" s="19"/>
      <c r="B243" s="19"/>
      <c r="C243" s="68"/>
      <c r="D243" s="19"/>
      <c r="E243" s="28"/>
      <c r="F243" s="1"/>
      <c r="G243" s="1"/>
      <c r="H243" s="1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5">
      <c r="A244" s="19"/>
      <c r="B244" s="19"/>
      <c r="C244" s="68"/>
      <c r="D244" s="19"/>
      <c r="E244" s="28"/>
      <c r="F244" s="1"/>
      <c r="G244" s="1"/>
      <c r="H244" s="1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5">
      <c r="A245" s="19"/>
      <c r="B245" s="19"/>
      <c r="C245" s="68"/>
      <c r="D245" s="19"/>
      <c r="E245" s="28"/>
      <c r="F245" s="1"/>
      <c r="G245" s="1"/>
      <c r="H245" s="1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5">
      <c r="A246" s="19"/>
      <c r="B246" s="19"/>
      <c r="C246" s="68"/>
      <c r="D246" s="19"/>
      <c r="E246" s="28"/>
      <c r="F246" s="1"/>
      <c r="G246" s="1"/>
      <c r="H246" s="1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5">
      <c r="A247" s="19"/>
      <c r="B247" s="19"/>
      <c r="C247" s="68"/>
      <c r="D247" s="19"/>
      <c r="E247" s="28"/>
      <c r="F247" s="1"/>
      <c r="G247" s="1"/>
      <c r="H247" s="1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5">
      <c r="A248" s="19"/>
      <c r="B248" s="19"/>
      <c r="C248" s="68"/>
      <c r="D248" s="19"/>
      <c r="E248" s="28"/>
      <c r="F248" s="1"/>
      <c r="G248" s="1"/>
      <c r="H248" s="1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5">
      <c r="A249" s="19"/>
      <c r="B249" s="19"/>
      <c r="C249" s="68"/>
      <c r="D249" s="19"/>
      <c r="E249" s="28"/>
      <c r="F249" s="1"/>
      <c r="G249" s="1"/>
      <c r="H249" s="1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5">
      <c r="A250" s="19"/>
      <c r="B250" s="19"/>
      <c r="C250" s="68"/>
      <c r="D250" s="19"/>
      <c r="E250" s="28"/>
      <c r="F250" s="1"/>
      <c r="G250" s="1"/>
      <c r="H250" s="1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5">
      <c r="A251" s="19"/>
      <c r="B251" s="19"/>
      <c r="C251" s="68"/>
      <c r="D251" s="19"/>
      <c r="E251" s="28"/>
      <c r="F251" s="1"/>
      <c r="G251" s="1"/>
      <c r="H251" s="1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5">
      <c r="A252" s="19"/>
      <c r="B252" s="19"/>
      <c r="C252" s="68"/>
      <c r="D252" s="19"/>
      <c r="E252" s="28"/>
      <c r="F252" s="1"/>
      <c r="G252" s="1"/>
      <c r="H252" s="1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5">
      <c r="A253" s="19"/>
      <c r="B253" s="19"/>
      <c r="C253" s="68"/>
      <c r="D253" s="19"/>
      <c r="E253" s="28"/>
      <c r="F253" s="1"/>
      <c r="G253" s="1"/>
      <c r="H253" s="1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5">
      <c r="A254" s="19"/>
      <c r="B254" s="19"/>
      <c r="C254" s="68"/>
      <c r="D254" s="19"/>
      <c r="E254" s="28"/>
      <c r="F254" s="1"/>
      <c r="G254" s="1"/>
      <c r="H254" s="1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5">
      <c r="A255" s="19"/>
      <c r="B255" s="19"/>
      <c r="C255" s="68"/>
      <c r="D255" s="19"/>
      <c r="E255" s="28"/>
      <c r="F255" s="1"/>
      <c r="G255" s="1"/>
      <c r="H255" s="1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5">
      <c r="A256" s="19"/>
      <c r="B256" s="19"/>
      <c r="C256" s="68"/>
      <c r="D256" s="19"/>
      <c r="E256" s="28"/>
      <c r="F256" s="1"/>
      <c r="G256" s="1"/>
      <c r="H256" s="1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5">
      <c r="A257" s="19"/>
      <c r="B257" s="19"/>
      <c r="C257" s="68"/>
      <c r="D257" s="19"/>
      <c r="E257" s="28"/>
      <c r="F257" s="1"/>
      <c r="G257" s="1"/>
      <c r="H257" s="1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5">
      <c r="A258" s="19"/>
      <c r="B258" s="19"/>
      <c r="C258" s="68"/>
      <c r="D258" s="19"/>
      <c r="E258" s="28"/>
      <c r="F258" s="1"/>
      <c r="G258" s="1"/>
      <c r="H258" s="1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5">
      <c r="A259" s="19"/>
      <c r="B259" s="19"/>
      <c r="C259" s="68"/>
      <c r="D259" s="19"/>
      <c r="E259" s="28"/>
      <c r="F259" s="1"/>
      <c r="G259" s="1"/>
      <c r="H259" s="1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5">
      <c r="A260" s="19"/>
      <c r="B260" s="19"/>
      <c r="C260" s="68"/>
      <c r="D260" s="19"/>
      <c r="E260" s="28"/>
      <c r="F260" s="1"/>
      <c r="G260" s="1"/>
      <c r="H260" s="1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5">
      <c r="A261" s="19"/>
      <c r="B261" s="19"/>
      <c r="C261" s="68"/>
      <c r="D261" s="19"/>
      <c r="E261" s="28"/>
      <c r="F261" s="1"/>
      <c r="G261" s="1"/>
      <c r="H261" s="1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5">
      <c r="A262" s="19"/>
      <c r="B262" s="19"/>
      <c r="C262" s="68"/>
      <c r="D262" s="19"/>
      <c r="E262" s="28"/>
      <c r="F262" s="1"/>
      <c r="G262" s="1"/>
      <c r="H262" s="1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5">
      <c r="A263" s="19"/>
      <c r="B263" s="19"/>
      <c r="C263" s="68"/>
      <c r="D263" s="19"/>
      <c r="E263" s="28"/>
      <c r="F263" s="1"/>
      <c r="G263" s="1"/>
      <c r="H263" s="1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5">
      <c r="A264" s="19"/>
      <c r="B264" s="19"/>
      <c r="C264" s="68"/>
      <c r="D264" s="19"/>
      <c r="E264" s="28"/>
      <c r="F264" s="1"/>
      <c r="G264" s="1"/>
      <c r="H264" s="1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5">
      <c r="A265" s="19"/>
      <c r="B265" s="19"/>
      <c r="C265" s="68"/>
      <c r="D265" s="19"/>
      <c r="E265" s="28"/>
      <c r="F265" s="1"/>
      <c r="G265" s="1"/>
      <c r="H265" s="1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5">
      <c r="A266" s="19"/>
      <c r="B266" s="19"/>
      <c r="C266" s="68"/>
      <c r="D266" s="19"/>
      <c r="E266" s="28"/>
      <c r="F266" s="1"/>
      <c r="G266" s="1"/>
      <c r="H266" s="1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5">
      <c r="A267" s="19"/>
      <c r="B267" s="19"/>
      <c r="C267" s="68"/>
      <c r="D267" s="19"/>
      <c r="E267" s="28"/>
      <c r="F267" s="1"/>
      <c r="G267" s="1"/>
      <c r="H267" s="1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5">
      <c r="A268" s="19"/>
      <c r="B268" s="19"/>
      <c r="C268" s="68"/>
      <c r="D268" s="19"/>
      <c r="E268" s="28"/>
      <c r="F268" s="1"/>
      <c r="G268" s="1"/>
      <c r="H268" s="1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5">
      <c r="A269" s="19"/>
      <c r="B269" s="19"/>
      <c r="C269" s="68"/>
      <c r="D269" s="19"/>
      <c r="E269" s="28"/>
      <c r="F269" s="1"/>
      <c r="G269" s="1"/>
      <c r="H269" s="1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5">
      <c r="A270" s="19"/>
      <c r="B270" s="19"/>
      <c r="C270" s="68"/>
      <c r="D270" s="19"/>
      <c r="E270" s="28"/>
      <c r="F270" s="1"/>
      <c r="G270" s="1"/>
      <c r="H270" s="1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5">
      <c r="A271" s="19"/>
      <c r="B271" s="19"/>
      <c r="C271" s="68"/>
      <c r="D271" s="19"/>
      <c r="E271" s="28"/>
      <c r="F271" s="1"/>
      <c r="G271" s="1"/>
      <c r="H271" s="1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5">
      <c r="A272" s="19"/>
      <c r="B272" s="19"/>
      <c r="C272" s="68"/>
      <c r="D272" s="19"/>
      <c r="E272" s="28"/>
      <c r="F272" s="1"/>
      <c r="G272" s="1"/>
      <c r="H272" s="1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5">
      <c r="A273" s="19"/>
      <c r="B273" s="19"/>
      <c r="C273" s="68"/>
      <c r="D273" s="19"/>
      <c r="E273" s="28"/>
      <c r="F273" s="1"/>
      <c r="G273" s="1"/>
      <c r="H273" s="1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5">
      <c r="A274" s="19"/>
      <c r="B274" s="19"/>
      <c r="C274" s="68"/>
      <c r="D274" s="19"/>
      <c r="E274" s="28"/>
      <c r="F274" s="1"/>
      <c r="G274" s="1"/>
      <c r="H274" s="1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5">
      <c r="A275" s="19"/>
      <c r="B275" s="19"/>
      <c r="C275" s="68"/>
      <c r="D275" s="19"/>
      <c r="E275" s="28"/>
      <c r="F275" s="1"/>
      <c r="G275" s="1"/>
      <c r="H275" s="1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5">
      <c r="A276" s="19"/>
      <c r="B276" s="19"/>
      <c r="C276" s="68"/>
      <c r="D276" s="19"/>
      <c r="E276" s="28"/>
      <c r="F276" s="1"/>
      <c r="G276" s="1"/>
      <c r="H276" s="1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5">
      <c r="A277" s="19"/>
      <c r="B277" s="19"/>
      <c r="C277" s="68"/>
      <c r="D277" s="19"/>
      <c r="E277" s="28"/>
      <c r="F277" s="1"/>
      <c r="G277" s="1"/>
      <c r="H277" s="1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5">
      <c r="A278" s="19"/>
      <c r="B278" s="19"/>
      <c r="C278" s="68"/>
      <c r="D278" s="19"/>
      <c r="E278" s="28"/>
      <c r="F278" s="1"/>
      <c r="G278" s="1"/>
      <c r="H278" s="1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5">
      <c r="A279" s="19"/>
      <c r="B279" s="19"/>
      <c r="C279" s="68"/>
      <c r="D279" s="19"/>
      <c r="E279" s="28"/>
      <c r="F279" s="1"/>
      <c r="G279" s="1"/>
      <c r="H279" s="1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5">
      <c r="A280" s="19"/>
      <c r="B280" s="19"/>
      <c r="C280" s="68"/>
      <c r="D280" s="19"/>
      <c r="E280" s="28"/>
      <c r="F280" s="1"/>
      <c r="G280" s="1"/>
      <c r="H280" s="1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5">
      <c r="A281" s="19"/>
      <c r="B281" s="19"/>
      <c r="C281" s="68"/>
      <c r="D281" s="19"/>
      <c r="E281" s="28"/>
      <c r="F281" s="1"/>
      <c r="G281" s="1"/>
      <c r="H281" s="1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5">
      <c r="A282" s="19"/>
      <c r="B282" s="19"/>
      <c r="C282" s="68"/>
      <c r="D282" s="19"/>
      <c r="E282" s="28"/>
      <c r="F282" s="1"/>
      <c r="G282" s="1"/>
      <c r="H282" s="1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5">
      <c r="A283" s="19"/>
      <c r="B283" s="19"/>
      <c r="C283" s="68"/>
      <c r="D283" s="19"/>
      <c r="E283" s="28"/>
      <c r="F283" s="1"/>
      <c r="G283" s="1"/>
      <c r="H283" s="1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5">
      <c r="A284" s="19"/>
      <c r="B284" s="19"/>
      <c r="C284" s="68"/>
      <c r="D284" s="19"/>
      <c r="E284" s="28"/>
      <c r="F284" s="1"/>
      <c r="G284" s="1"/>
      <c r="H284" s="1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5">
      <c r="A285" s="19"/>
      <c r="B285" s="19"/>
      <c r="C285" s="68"/>
      <c r="D285" s="19"/>
      <c r="E285" s="28"/>
      <c r="F285" s="1"/>
      <c r="G285" s="1"/>
      <c r="H285" s="1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5">
      <c r="A286" s="19"/>
      <c r="B286" s="19"/>
      <c r="C286" s="68"/>
      <c r="D286" s="19"/>
      <c r="E286" s="28"/>
      <c r="F286" s="1"/>
      <c r="G286" s="1"/>
      <c r="H286" s="1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5">
      <c r="A287" s="19"/>
      <c r="B287" s="19"/>
      <c r="C287" s="68"/>
      <c r="D287" s="19"/>
      <c r="E287" s="28"/>
      <c r="F287" s="1"/>
      <c r="G287" s="1"/>
      <c r="H287" s="1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5">
      <c r="A288" s="19"/>
      <c r="B288" s="19"/>
      <c r="C288" s="68"/>
      <c r="D288" s="19"/>
      <c r="E288" s="28"/>
      <c r="F288" s="1"/>
      <c r="G288" s="1"/>
      <c r="H288" s="1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5">
      <c r="A289" s="19"/>
      <c r="B289" s="19"/>
      <c r="C289" s="68"/>
      <c r="D289" s="19"/>
      <c r="E289" s="28"/>
      <c r="F289" s="1"/>
      <c r="G289" s="1"/>
      <c r="H289" s="1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5">
      <c r="A290" s="19"/>
      <c r="B290" s="19"/>
      <c r="C290" s="68"/>
      <c r="D290" s="19"/>
      <c r="E290" s="28"/>
      <c r="F290" s="1"/>
      <c r="G290" s="1"/>
      <c r="H290" s="1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5">
      <c r="A291" s="19"/>
      <c r="B291" s="19"/>
      <c r="C291" s="68"/>
      <c r="D291" s="19"/>
      <c r="E291" s="28"/>
      <c r="F291" s="1"/>
      <c r="G291" s="1"/>
      <c r="H291" s="1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5">
      <c r="A292" s="19"/>
      <c r="B292" s="19"/>
      <c r="C292" s="68"/>
      <c r="D292" s="19"/>
      <c r="E292" s="28"/>
      <c r="F292" s="1"/>
      <c r="G292" s="1"/>
      <c r="H292" s="1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5">
      <c r="A293" s="19"/>
      <c r="B293" s="19"/>
      <c r="C293" s="68"/>
      <c r="D293" s="19"/>
      <c r="E293" s="28"/>
      <c r="F293" s="1"/>
      <c r="G293" s="1"/>
      <c r="H293" s="1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5">
      <c r="A294" s="19"/>
      <c r="B294" s="19"/>
      <c r="C294" s="68"/>
      <c r="D294" s="19"/>
      <c r="E294" s="28"/>
      <c r="F294" s="1"/>
      <c r="G294" s="1"/>
      <c r="H294" s="1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5">
      <c r="A295" s="19"/>
      <c r="B295" s="19"/>
      <c r="C295" s="68"/>
      <c r="D295" s="19"/>
      <c r="E295" s="28"/>
      <c r="F295" s="1"/>
      <c r="G295" s="1"/>
      <c r="H295" s="1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5">
      <c r="A296" s="19"/>
      <c r="B296" s="19"/>
      <c r="C296" s="68"/>
      <c r="D296" s="19"/>
      <c r="E296" s="28"/>
      <c r="F296" s="1"/>
      <c r="G296" s="1"/>
      <c r="H296" s="1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5">
      <c r="A297" s="19"/>
      <c r="B297" s="19"/>
      <c r="C297" s="68"/>
      <c r="D297" s="19"/>
      <c r="E297" s="28"/>
      <c r="F297" s="1"/>
      <c r="G297" s="1"/>
      <c r="H297" s="1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5">
      <c r="A298" s="19"/>
      <c r="B298" s="19"/>
      <c r="C298" s="68"/>
      <c r="D298" s="19"/>
      <c r="E298" s="28"/>
      <c r="F298" s="1"/>
      <c r="G298" s="1"/>
      <c r="H298" s="1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5">
      <c r="A299" s="19"/>
      <c r="B299" s="19"/>
      <c r="C299" s="68"/>
      <c r="D299" s="19"/>
      <c r="E299" s="28"/>
      <c r="F299" s="1"/>
      <c r="G299" s="1"/>
      <c r="H299" s="1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5">
      <c r="A300" s="19"/>
      <c r="B300" s="19"/>
      <c r="C300" s="68"/>
      <c r="D300" s="19"/>
      <c r="E300" s="28"/>
      <c r="F300" s="1"/>
      <c r="G300" s="1"/>
      <c r="H300" s="1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5">
      <c r="A301" s="19"/>
      <c r="B301" s="19"/>
      <c r="C301" s="68"/>
      <c r="D301" s="19"/>
      <c r="E301" s="28"/>
      <c r="F301" s="1"/>
      <c r="G301" s="1"/>
      <c r="H301" s="1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5">
      <c r="A302" s="19"/>
      <c r="B302" s="19"/>
      <c r="C302" s="68"/>
      <c r="D302" s="19"/>
      <c r="E302" s="28"/>
      <c r="F302" s="1"/>
      <c r="G302" s="1"/>
      <c r="H302" s="1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5">
      <c r="A303" s="19"/>
      <c r="B303" s="19"/>
      <c r="C303" s="68"/>
      <c r="D303" s="19"/>
      <c r="E303" s="28"/>
      <c r="F303" s="1"/>
      <c r="G303" s="1"/>
      <c r="H303" s="1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5">
      <c r="A304" s="19"/>
      <c r="B304" s="19"/>
      <c r="C304" s="68"/>
      <c r="D304" s="19"/>
      <c r="E304" s="28"/>
      <c r="F304" s="1"/>
      <c r="G304" s="1"/>
      <c r="H304" s="1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5">
      <c r="A305" s="19"/>
      <c r="B305" s="19"/>
      <c r="C305" s="68"/>
      <c r="D305" s="19"/>
      <c r="E305" s="28"/>
      <c r="F305" s="1"/>
      <c r="G305" s="1"/>
      <c r="H305" s="1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5">
      <c r="A306" s="19"/>
      <c r="B306" s="19"/>
      <c r="C306" s="68"/>
      <c r="D306" s="19"/>
      <c r="E306" s="28"/>
      <c r="F306" s="1"/>
      <c r="G306" s="1"/>
      <c r="H306" s="1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5">
      <c r="A307" s="19"/>
      <c r="B307" s="19"/>
      <c r="C307" s="68"/>
      <c r="D307" s="19"/>
      <c r="E307" s="28"/>
      <c r="F307" s="1"/>
      <c r="G307" s="1"/>
      <c r="H307" s="1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5">
      <c r="A308" s="19"/>
      <c r="B308" s="19"/>
      <c r="C308" s="68"/>
      <c r="D308" s="19"/>
      <c r="E308" s="28"/>
      <c r="F308" s="1"/>
      <c r="G308" s="1"/>
      <c r="H308" s="1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5">
      <c r="A309" s="19"/>
      <c r="B309" s="19"/>
      <c r="C309" s="68"/>
      <c r="D309" s="19"/>
      <c r="E309" s="28"/>
      <c r="F309" s="1"/>
      <c r="G309" s="1"/>
      <c r="H309" s="1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5">
      <c r="A310" s="19"/>
      <c r="B310" s="19"/>
      <c r="C310" s="68"/>
      <c r="D310" s="19"/>
      <c r="E310" s="28"/>
      <c r="F310" s="1"/>
      <c r="G310" s="1"/>
      <c r="H310" s="1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5">
      <c r="A311" s="19"/>
      <c r="B311" s="19"/>
      <c r="C311" s="68"/>
      <c r="D311" s="19"/>
      <c r="E311" s="28"/>
      <c r="F311" s="1"/>
      <c r="G311" s="1"/>
      <c r="H311" s="1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5">
      <c r="A312" s="19"/>
      <c r="B312" s="19"/>
      <c r="C312" s="68"/>
      <c r="D312" s="19"/>
      <c r="E312" s="28"/>
      <c r="F312" s="1"/>
      <c r="G312" s="1"/>
      <c r="H312" s="1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5">
      <c r="A313" s="19"/>
      <c r="B313" s="19"/>
      <c r="C313" s="68"/>
      <c r="D313" s="19"/>
      <c r="E313" s="28"/>
      <c r="F313" s="1"/>
      <c r="G313" s="1"/>
      <c r="H313" s="1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5">
      <c r="A314" s="19"/>
      <c r="B314" s="19"/>
      <c r="C314" s="68"/>
      <c r="D314" s="19"/>
      <c r="E314" s="28"/>
      <c r="F314" s="1"/>
      <c r="G314" s="1"/>
      <c r="H314" s="1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5">
      <c r="A315" s="19"/>
      <c r="B315" s="19"/>
      <c r="C315" s="68"/>
      <c r="D315" s="19"/>
      <c r="E315" s="28"/>
      <c r="F315" s="1"/>
      <c r="G315" s="1"/>
      <c r="H315" s="1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5">
      <c r="A316" s="19"/>
      <c r="B316" s="19"/>
      <c r="C316" s="68"/>
      <c r="D316" s="19"/>
      <c r="E316" s="28"/>
      <c r="F316" s="1"/>
      <c r="G316" s="1"/>
      <c r="H316" s="1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5">
      <c r="A317" s="19"/>
      <c r="B317" s="19"/>
      <c r="C317" s="68"/>
      <c r="D317" s="19"/>
      <c r="E317" s="28"/>
      <c r="F317" s="1"/>
      <c r="G317" s="1"/>
      <c r="H317" s="1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5">
      <c r="A318" s="19"/>
      <c r="B318" s="19"/>
      <c r="C318" s="68"/>
      <c r="D318" s="19"/>
      <c r="E318" s="28"/>
      <c r="F318" s="1"/>
      <c r="G318" s="1"/>
      <c r="H318" s="1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5">
      <c r="A319" s="19"/>
      <c r="B319" s="19"/>
      <c r="C319" s="68"/>
      <c r="D319" s="19"/>
      <c r="E319" s="28"/>
      <c r="F319" s="1"/>
      <c r="G319" s="1"/>
      <c r="H319" s="1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5">
      <c r="A320" s="19"/>
      <c r="B320" s="19"/>
      <c r="C320" s="68"/>
      <c r="D320" s="19"/>
      <c r="E320" s="28"/>
      <c r="F320" s="1"/>
      <c r="G320" s="1"/>
      <c r="H320" s="1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5">
      <c r="A321" s="19"/>
      <c r="B321" s="19"/>
      <c r="C321" s="68"/>
      <c r="D321" s="19"/>
      <c r="E321" s="28"/>
      <c r="F321" s="1"/>
      <c r="G321" s="1"/>
      <c r="H321" s="1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5">
      <c r="A322" s="19"/>
      <c r="B322" s="19"/>
      <c r="C322" s="68"/>
      <c r="D322" s="19"/>
      <c r="E322" s="28"/>
      <c r="F322" s="1"/>
      <c r="G322" s="1"/>
      <c r="H322" s="1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5">
      <c r="A323" s="19"/>
      <c r="B323" s="19"/>
      <c r="C323" s="68"/>
      <c r="D323" s="19"/>
      <c r="E323" s="28"/>
      <c r="F323" s="1"/>
      <c r="G323" s="1"/>
      <c r="H323" s="1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5">
      <c r="A324" s="19"/>
      <c r="B324" s="19"/>
      <c r="C324" s="68"/>
      <c r="D324" s="19"/>
      <c r="E324" s="28"/>
      <c r="F324" s="1"/>
      <c r="G324" s="1"/>
      <c r="H324" s="1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5">
      <c r="A325" s="19"/>
      <c r="B325" s="19"/>
      <c r="C325" s="68"/>
      <c r="D325" s="19"/>
      <c r="E325" s="28"/>
      <c r="F325" s="1"/>
      <c r="G325" s="1"/>
      <c r="H325" s="1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5">
      <c r="A326" s="19"/>
      <c r="B326" s="19"/>
      <c r="C326" s="68"/>
      <c r="D326" s="19"/>
      <c r="E326" s="28"/>
      <c r="F326" s="1"/>
      <c r="G326" s="1"/>
      <c r="H326" s="1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5">
      <c r="A327" s="19"/>
      <c r="B327" s="19"/>
      <c r="C327" s="68"/>
      <c r="D327" s="19"/>
      <c r="E327" s="28"/>
      <c r="F327" s="1"/>
      <c r="G327" s="1"/>
      <c r="H327" s="1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5">
      <c r="A328" s="19"/>
      <c r="B328" s="19"/>
      <c r="C328" s="68"/>
      <c r="D328" s="19"/>
      <c r="E328" s="28"/>
      <c r="F328" s="1"/>
      <c r="G328" s="1"/>
      <c r="H328" s="1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5">
      <c r="A329" s="19"/>
      <c r="B329" s="19"/>
      <c r="C329" s="68"/>
      <c r="D329" s="19"/>
      <c r="E329" s="28"/>
      <c r="F329" s="1"/>
      <c r="G329" s="1"/>
      <c r="H329" s="1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5">
      <c r="A330" s="19"/>
      <c r="B330" s="19"/>
      <c r="C330" s="68"/>
      <c r="D330" s="19"/>
      <c r="E330" s="28"/>
      <c r="F330" s="1"/>
      <c r="G330" s="1"/>
      <c r="H330" s="1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5">
      <c r="A331" s="19"/>
      <c r="B331" s="19"/>
      <c r="C331" s="68"/>
      <c r="D331" s="19"/>
      <c r="E331" s="28"/>
      <c r="F331" s="1"/>
      <c r="G331" s="1"/>
      <c r="H331" s="1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5">
      <c r="A332" s="19"/>
      <c r="B332" s="19"/>
      <c r="C332" s="68"/>
      <c r="D332" s="19"/>
      <c r="E332" s="28"/>
      <c r="F332" s="1"/>
      <c r="G332" s="1"/>
      <c r="H332" s="1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5">
      <c r="A333" s="19"/>
      <c r="B333" s="19"/>
      <c r="C333" s="68"/>
      <c r="D333" s="19"/>
      <c r="E333" s="28"/>
      <c r="F333" s="1"/>
      <c r="G333" s="1"/>
      <c r="H333" s="1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5">
      <c r="A334" s="19"/>
      <c r="B334" s="19"/>
      <c r="C334" s="68"/>
      <c r="D334" s="19"/>
      <c r="E334" s="28"/>
      <c r="F334" s="1"/>
      <c r="G334" s="1"/>
      <c r="H334" s="1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5">
      <c r="A335" s="19"/>
      <c r="B335" s="19"/>
      <c r="C335" s="68"/>
      <c r="D335" s="19"/>
      <c r="E335" s="28"/>
      <c r="F335" s="1"/>
      <c r="G335" s="1"/>
      <c r="H335" s="1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5">
      <c r="A336" s="19"/>
      <c r="B336" s="19"/>
      <c r="C336" s="68"/>
      <c r="D336" s="19"/>
      <c r="E336" s="28"/>
      <c r="F336" s="1"/>
      <c r="G336" s="1"/>
      <c r="H336" s="1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5">
      <c r="A337" s="19"/>
      <c r="B337" s="19"/>
      <c r="C337" s="68"/>
      <c r="D337" s="19"/>
      <c r="E337" s="28"/>
      <c r="F337" s="1"/>
      <c r="G337" s="1"/>
      <c r="H337" s="1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5">
      <c r="A338" s="19"/>
      <c r="B338" s="19"/>
      <c r="C338" s="68"/>
      <c r="D338" s="19"/>
      <c r="E338" s="28"/>
      <c r="F338" s="1"/>
      <c r="G338" s="1"/>
      <c r="H338" s="1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5">
      <c r="A339" s="19"/>
      <c r="B339" s="19"/>
      <c r="C339" s="68"/>
      <c r="D339" s="19"/>
      <c r="E339" s="28"/>
      <c r="F339" s="1"/>
      <c r="G339" s="1"/>
      <c r="H339" s="1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5">
      <c r="A340" s="19"/>
      <c r="B340" s="19"/>
      <c r="C340" s="68"/>
      <c r="D340" s="19"/>
      <c r="E340" s="28"/>
      <c r="F340" s="1"/>
      <c r="G340" s="1"/>
      <c r="H340" s="1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5">
      <c r="A341" s="19"/>
      <c r="B341" s="19"/>
      <c r="C341" s="68"/>
      <c r="D341" s="19"/>
      <c r="E341" s="28"/>
      <c r="F341" s="1"/>
      <c r="G341" s="1"/>
      <c r="H341" s="1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5">
      <c r="A342" s="19"/>
      <c r="B342" s="19"/>
      <c r="C342" s="68"/>
      <c r="D342" s="19"/>
      <c r="E342" s="28"/>
      <c r="F342" s="1"/>
      <c r="G342" s="1"/>
      <c r="H342" s="1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5">
      <c r="A343" s="19"/>
      <c r="B343" s="19"/>
      <c r="C343" s="68"/>
      <c r="D343" s="19"/>
      <c r="E343" s="28"/>
      <c r="F343" s="1"/>
      <c r="G343" s="1"/>
      <c r="H343" s="1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5">
      <c r="A344" s="19"/>
      <c r="B344" s="19"/>
      <c r="C344" s="68"/>
      <c r="D344" s="19"/>
      <c r="E344" s="28"/>
      <c r="F344" s="1"/>
      <c r="G344" s="1"/>
      <c r="H344" s="1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5">
      <c r="A345" s="19"/>
      <c r="B345" s="19"/>
      <c r="C345" s="68"/>
      <c r="D345" s="19"/>
      <c r="E345" s="28"/>
      <c r="F345" s="1"/>
      <c r="G345" s="1"/>
      <c r="H345" s="1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5">
      <c r="A346" s="19"/>
      <c r="B346" s="19"/>
      <c r="C346" s="68"/>
      <c r="D346" s="19"/>
      <c r="E346" s="28"/>
      <c r="F346" s="1"/>
      <c r="G346" s="1"/>
      <c r="H346" s="1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5">
      <c r="A347" s="19"/>
      <c r="B347" s="19"/>
      <c r="C347" s="68"/>
      <c r="D347" s="19"/>
      <c r="E347" s="28"/>
      <c r="F347" s="1"/>
      <c r="G347" s="1"/>
      <c r="H347" s="1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5">
      <c r="A348" s="19"/>
      <c r="B348" s="19"/>
      <c r="C348" s="68"/>
      <c r="D348" s="19"/>
      <c r="E348" s="28"/>
      <c r="F348" s="1"/>
      <c r="G348" s="1"/>
      <c r="H348" s="1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5">
      <c r="A349" s="19"/>
      <c r="B349" s="19"/>
      <c r="C349" s="68"/>
      <c r="D349" s="19"/>
      <c r="E349" s="28"/>
      <c r="F349" s="1"/>
      <c r="G349" s="1"/>
      <c r="H349" s="1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5">
      <c r="A350" s="19"/>
      <c r="B350" s="19"/>
      <c r="C350" s="68"/>
      <c r="D350" s="19"/>
      <c r="E350" s="28"/>
      <c r="F350" s="1"/>
      <c r="G350" s="1"/>
      <c r="H350" s="1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5">
      <c r="A351" s="19"/>
      <c r="B351" s="19"/>
      <c r="C351" s="68"/>
      <c r="D351" s="19"/>
      <c r="E351" s="28"/>
      <c r="F351" s="1"/>
      <c r="G351" s="1"/>
      <c r="H351" s="1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5">
      <c r="A352" s="19"/>
      <c r="B352" s="19"/>
      <c r="C352" s="68"/>
      <c r="D352" s="19"/>
      <c r="E352" s="28"/>
      <c r="F352" s="1"/>
      <c r="G352" s="1"/>
      <c r="H352" s="1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5">
      <c r="A353" s="19"/>
      <c r="B353" s="19"/>
      <c r="C353" s="68"/>
      <c r="D353" s="19"/>
      <c r="E353" s="28"/>
      <c r="F353" s="1"/>
      <c r="G353" s="1"/>
      <c r="H353" s="1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5">
      <c r="A354" s="19"/>
      <c r="B354" s="19"/>
      <c r="C354" s="68"/>
      <c r="D354" s="19"/>
      <c r="E354" s="28"/>
      <c r="F354" s="1"/>
      <c r="G354" s="1"/>
      <c r="H354" s="1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5">
      <c r="A355" s="19"/>
      <c r="B355" s="19"/>
      <c r="C355" s="68"/>
      <c r="D355" s="19"/>
      <c r="E355" s="28"/>
      <c r="F355" s="1"/>
      <c r="G355" s="1"/>
      <c r="H355" s="1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5">
      <c r="A356" s="19"/>
      <c r="B356" s="19"/>
      <c r="C356" s="68"/>
      <c r="D356" s="19"/>
      <c r="E356" s="28"/>
      <c r="F356" s="1"/>
      <c r="G356" s="1"/>
      <c r="H356" s="1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5">
      <c r="A357" s="19"/>
      <c r="B357" s="19"/>
      <c r="C357" s="68"/>
      <c r="D357" s="19"/>
      <c r="E357" s="28"/>
      <c r="F357" s="1"/>
      <c r="G357" s="1"/>
      <c r="H357" s="1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5">
      <c r="A358" s="19"/>
      <c r="B358" s="19"/>
      <c r="C358" s="68"/>
      <c r="D358" s="19"/>
      <c r="E358" s="28"/>
      <c r="F358" s="1"/>
      <c r="G358" s="1"/>
      <c r="H358" s="1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5">
      <c r="A359" s="19"/>
      <c r="B359" s="19"/>
      <c r="C359" s="68"/>
      <c r="D359" s="19"/>
      <c r="E359" s="28"/>
      <c r="F359" s="1"/>
      <c r="G359" s="1"/>
      <c r="H359" s="1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5">
      <c r="A360" s="19"/>
      <c r="B360" s="19"/>
      <c r="C360" s="68"/>
      <c r="D360" s="19"/>
      <c r="E360" s="28"/>
      <c r="F360" s="1"/>
      <c r="G360" s="1"/>
      <c r="H360" s="1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5">
      <c r="A361" s="19"/>
      <c r="B361" s="19"/>
      <c r="C361" s="68"/>
      <c r="D361" s="19"/>
      <c r="E361" s="28"/>
      <c r="F361" s="1"/>
      <c r="G361" s="1"/>
      <c r="H361" s="1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5">
      <c r="A362" s="19"/>
      <c r="B362" s="19"/>
      <c r="C362" s="68"/>
      <c r="D362" s="19"/>
      <c r="E362" s="28"/>
      <c r="F362" s="1"/>
      <c r="G362" s="1"/>
      <c r="H362" s="1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5">
      <c r="A363" s="19"/>
      <c r="B363" s="19"/>
      <c r="C363" s="68"/>
      <c r="D363" s="19"/>
      <c r="E363" s="28"/>
      <c r="F363" s="1"/>
      <c r="G363" s="1"/>
      <c r="H363" s="1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5">
      <c r="A364" s="19"/>
      <c r="B364" s="19"/>
      <c r="C364" s="68"/>
      <c r="D364" s="19"/>
      <c r="E364" s="28"/>
      <c r="F364" s="1"/>
      <c r="G364" s="1"/>
      <c r="H364" s="1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5">
      <c r="A365" s="19"/>
      <c r="B365" s="19"/>
      <c r="C365" s="68"/>
      <c r="D365" s="19"/>
      <c r="E365" s="28"/>
      <c r="F365" s="1"/>
      <c r="G365" s="1"/>
      <c r="H365" s="1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5">
      <c r="A366" s="19"/>
      <c r="B366" s="19"/>
      <c r="C366" s="68"/>
      <c r="D366" s="19"/>
      <c r="E366" s="28"/>
      <c r="F366" s="1"/>
      <c r="G366" s="1"/>
      <c r="H366" s="1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5">
      <c r="A367" s="19"/>
      <c r="B367" s="19"/>
      <c r="C367" s="68"/>
      <c r="D367" s="19"/>
      <c r="E367" s="28"/>
      <c r="F367" s="1"/>
      <c r="G367" s="1"/>
      <c r="H367" s="1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5">
      <c r="A368" s="19"/>
      <c r="B368" s="19"/>
      <c r="C368" s="68"/>
      <c r="D368" s="19"/>
      <c r="E368" s="28"/>
      <c r="F368" s="1"/>
      <c r="G368" s="1"/>
      <c r="H368" s="1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5">
      <c r="A369" s="19"/>
      <c r="B369" s="19"/>
      <c r="C369" s="68"/>
      <c r="D369" s="19"/>
      <c r="E369" s="28"/>
      <c r="F369" s="1"/>
      <c r="G369" s="1"/>
      <c r="H369" s="1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5">
      <c r="A370" s="19"/>
      <c r="B370" s="19"/>
      <c r="C370" s="68"/>
      <c r="D370" s="19"/>
      <c r="E370" s="28"/>
      <c r="F370" s="1"/>
      <c r="G370" s="1"/>
      <c r="H370" s="1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5">
      <c r="A371" s="19"/>
      <c r="B371" s="19"/>
      <c r="C371" s="68"/>
      <c r="D371" s="19"/>
      <c r="E371" s="28"/>
      <c r="F371" s="1"/>
      <c r="G371" s="1"/>
      <c r="H371" s="1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5">
      <c r="A372" s="19"/>
      <c r="B372" s="19"/>
      <c r="C372" s="68"/>
      <c r="D372" s="19"/>
      <c r="E372" s="28"/>
      <c r="F372" s="1"/>
      <c r="G372" s="1"/>
      <c r="H372" s="1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5">
      <c r="A373" s="19"/>
      <c r="B373" s="19"/>
      <c r="C373" s="68"/>
      <c r="D373" s="19"/>
      <c r="E373" s="28"/>
      <c r="F373" s="1"/>
      <c r="G373" s="1"/>
      <c r="H373" s="1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5">
      <c r="A374" s="19"/>
      <c r="B374" s="19"/>
      <c r="C374" s="68"/>
      <c r="D374" s="19"/>
      <c r="E374" s="28"/>
      <c r="F374" s="1"/>
      <c r="G374" s="1"/>
      <c r="H374" s="1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5">
      <c r="A375" s="19"/>
      <c r="B375" s="19"/>
      <c r="C375" s="68"/>
      <c r="D375" s="19"/>
      <c r="E375" s="28"/>
      <c r="F375" s="1"/>
      <c r="G375" s="1"/>
      <c r="H375" s="1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5">
      <c r="A376" s="19"/>
      <c r="B376" s="19"/>
      <c r="C376" s="68"/>
      <c r="D376" s="19"/>
      <c r="E376" s="28"/>
      <c r="F376" s="1"/>
      <c r="G376" s="1"/>
      <c r="H376" s="1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5">
      <c r="A377" s="19"/>
      <c r="B377" s="19"/>
      <c r="C377" s="68"/>
      <c r="D377" s="19"/>
      <c r="E377" s="28"/>
      <c r="F377" s="1"/>
      <c r="G377" s="1"/>
      <c r="H377" s="1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5">
      <c r="A378" s="19"/>
      <c r="B378" s="19"/>
      <c r="C378" s="68"/>
      <c r="D378" s="19"/>
      <c r="E378" s="28"/>
      <c r="F378" s="1"/>
      <c r="G378" s="1"/>
      <c r="H378" s="1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5">
      <c r="A379" s="19"/>
      <c r="B379" s="19"/>
      <c r="C379" s="68"/>
      <c r="D379" s="19"/>
      <c r="E379" s="28"/>
      <c r="F379" s="1"/>
      <c r="G379" s="1"/>
      <c r="H379" s="1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5">
      <c r="A380" s="19"/>
      <c r="B380" s="19"/>
      <c r="C380" s="68"/>
      <c r="D380" s="19"/>
      <c r="E380" s="28"/>
      <c r="F380" s="1"/>
      <c r="G380" s="1"/>
      <c r="H380" s="1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5">
      <c r="A381" s="19"/>
      <c r="B381" s="19"/>
      <c r="C381" s="68"/>
      <c r="D381" s="19"/>
      <c r="E381" s="28"/>
      <c r="F381" s="1"/>
      <c r="G381" s="1"/>
      <c r="H381" s="1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5">
      <c r="A382" s="19"/>
      <c r="B382" s="19"/>
      <c r="C382" s="68"/>
      <c r="D382" s="19"/>
      <c r="E382" s="28"/>
      <c r="F382" s="1"/>
      <c r="G382" s="1"/>
      <c r="H382" s="1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5">
      <c r="A383" s="19"/>
      <c r="B383" s="19"/>
      <c r="C383" s="68"/>
      <c r="D383" s="19"/>
      <c r="E383" s="28"/>
      <c r="F383" s="1"/>
      <c r="G383" s="1"/>
      <c r="H383" s="1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5">
      <c r="A384" s="19"/>
      <c r="B384" s="19"/>
      <c r="C384" s="68"/>
      <c r="D384" s="19"/>
      <c r="E384" s="28"/>
      <c r="F384" s="1"/>
      <c r="G384" s="1"/>
      <c r="H384" s="1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5">
      <c r="A385" s="19"/>
      <c r="B385" s="19"/>
      <c r="C385" s="68"/>
      <c r="D385" s="19"/>
      <c r="E385" s="28"/>
      <c r="F385" s="1"/>
      <c r="G385" s="1"/>
      <c r="H385" s="1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5">
      <c r="A386" s="19"/>
      <c r="B386" s="19"/>
      <c r="C386" s="68"/>
      <c r="D386" s="19"/>
      <c r="E386" s="28"/>
      <c r="F386" s="1"/>
      <c r="G386" s="1"/>
      <c r="H386" s="1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5">
      <c r="A387" s="19"/>
      <c r="B387" s="19"/>
      <c r="C387" s="68"/>
      <c r="D387" s="19"/>
      <c r="E387" s="28"/>
      <c r="F387" s="1"/>
      <c r="G387" s="1"/>
      <c r="H387" s="1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5">
      <c r="A388" s="19"/>
      <c r="B388" s="19"/>
      <c r="C388" s="68"/>
      <c r="D388" s="19"/>
      <c r="E388" s="28"/>
      <c r="F388" s="1"/>
      <c r="G388" s="1"/>
      <c r="H388" s="1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5">
      <c r="A389" s="19"/>
      <c r="B389" s="19"/>
      <c r="C389" s="68"/>
      <c r="D389" s="19"/>
      <c r="E389" s="28"/>
      <c r="F389" s="1"/>
      <c r="G389" s="1"/>
      <c r="H389" s="1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5">
      <c r="A390" s="19"/>
      <c r="B390" s="19"/>
      <c r="C390" s="68"/>
      <c r="D390" s="19"/>
      <c r="E390" s="28"/>
      <c r="F390" s="1"/>
      <c r="G390" s="1"/>
      <c r="H390" s="1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5">
      <c r="A391" s="19"/>
      <c r="B391" s="19"/>
      <c r="C391" s="68"/>
      <c r="D391" s="19"/>
      <c r="E391" s="28"/>
      <c r="F391" s="1"/>
      <c r="G391" s="1"/>
      <c r="H391" s="1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5">
      <c r="A392" s="19"/>
      <c r="B392" s="19"/>
      <c r="C392" s="68"/>
      <c r="D392" s="19"/>
      <c r="E392" s="28"/>
      <c r="F392" s="1"/>
      <c r="G392" s="1"/>
      <c r="H392" s="1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5">
      <c r="A393" s="19"/>
      <c r="B393" s="19"/>
      <c r="C393" s="68"/>
      <c r="D393" s="19"/>
      <c r="E393" s="28"/>
      <c r="F393" s="1"/>
      <c r="G393" s="1"/>
      <c r="H393" s="1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5">
      <c r="A394" s="19"/>
      <c r="B394" s="19"/>
      <c r="C394" s="68"/>
      <c r="D394" s="19"/>
      <c r="E394" s="28"/>
      <c r="F394" s="1"/>
      <c r="G394" s="1"/>
      <c r="H394" s="1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5">
      <c r="A395" s="19"/>
      <c r="B395" s="19"/>
      <c r="C395" s="68"/>
      <c r="D395" s="19"/>
      <c r="E395" s="28"/>
      <c r="F395" s="1"/>
      <c r="G395" s="1"/>
      <c r="H395" s="1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5">
      <c r="A396" s="19"/>
      <c r="B396" s="19"/>
      <c r="C396" s="68"/>
      <c r="D396" s="19"/>
      <c r="E396" s="28"/>
      <c r="F396" s="1"/>
      <c r="G396" s="1"/>
      <c r="H396" s="1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5">
      <c r="A397" s="19"/>
      <c r="B397" s="19"/>
      <c r="C397" s="68"/>
      <c r="D397" s="19"/>
      <c r="E397" s="28"/>
      <c r="F397" s="1"/>
      <c r="G397" s="1"/>
      <c r="H397" s="1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5">
      <c r="A398" s="19"/>
      <c r="B398" s="19"/>
      <c r="C398" s="68"/>
      <c r="D398" s="19"/>
      <c r="E398" s="28"/>
      <c r="F398" s="1"/>
      <c r="G398" s="1"/>
      <c r="H398" s="1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5">
      <c r="A399" s="19"/>
      <c r="B399" s="19"/>
      <c r="C399" s="68"/>
      <c r="D399" s="19"/>
      <c r="E399" s="28"/>
      <c r="F399" s="1"/>
      <c r="G399" s="1"/>
      <c r="H399" s="1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5">
      <c r="A400" s="19"/>
      <c r="B400" s="19"/>
      <c r="C400" s="68"/>
      <c r="D400" s="19"/>
      <c r="E400" s="28"/>
      <c r="F400" s="1"/>
      <c r="G400" s="1"/>
      <c r="H400" s="1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5">
      <c r="A401" s="19"/>
      <c r="B401" s="19"/>
      <c r="C401" s="68"/>
      <c r="D401" s="19"/>
      <c r="E401" s="28"/>
      <c r="F401" s="1"/>
      <c r="G401" s="1"/>
      <c r="H401" s="1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5">
      <c r="A402" s="19"/>
      <c r="B402" s="19"/>
      <c r="C402" s="68"/>
      <c r="D402" s="19"/>
      <c r="E402" s="28"/>
      <c r="F402" s="1"/>
      <c r="G402" s="1"/>
      <c r="H402" s="1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5">
      <c r="A403" s="19"/>
      <c r="B403" s="19"/>
      <c r="C403" s="68"/>
      <c r="D403" s="19"/>
      <c r="E403" s="28"/>
      <c r="F403" s="1"/>
      <c r="G403" s="1"/>
      <c r="H403" s="1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5">
      <c r="A404" s="19"/>
      <c r="B404" s="19"/>
      <c r="C404" s="68"/>
      <c r="D404" s="19"/>
      <c r="E404" s="28"/>
      <c r="F404" s="1"/>
      <c r="G404" s="1"/>
      <c r="H404" s="1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5">
      <c r="A405" s="19"/>
      <c r="B405" s="19"/>
      <c r="C405" s="68"/>
      <c r="D405" s="19"/>
      <c r="E405" s="28"/>
      <c r="F405" s="1"/>
      <c r="G405" s="1"/>
      <c r="H405" s="1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5">
      <c r="A406" s="19"/>
      <c r="B406" s="19"/>
      <c r="C406" s="68"/>
      <c r="D406" s="19"/>
      <c r="E406" s="28"/>
      <c r="F406" s="1"/>
      <c r="G406" s="1"/>
      <c r="H406" s="1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5">
      <c r="A407" s="19"/>
      <c r="B407" s="19"/>
      <c r="C407" s="68"/>
      <c r="D407" s="19"/>
      <c r="E407" s="28"/>
      <c r="F407" s="1"/>
      <c r="G407" s="1"/>
      <c r="H407" s="1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5">
      <c r="A408" s="19"/>
      <c r="B408" s="19"/>
      <c r="C408" s="68"/>
      <c r="D408" s="19"/>
      <c r="E408" s="28"/>
      <c r="F408" s="1"/>
      <c r="G408" s="1"/>
      <c r="H408" s="1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5">
      <c r="A409" s="19"/>
      <c r="B409" s="19"/>
      <c r="C409" s="68"/>
      <c r="D409" s="19"/>
      <c r="E409" s="28"/>
      <c r="F409" s="1"/>
      <c r="G409" s="1"/>
      <c r="H409" s="1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5">
      <c r="A410" s="19"/>
      <c r="B410" s="19"/>
      <c r="C410" s="68"/>
      <c r="D410" s="19"/>
      <c r="E410" s="28"/>
      <c r="F410" s="1"/>
      <c r="G410" s="1"/>
      <c r="H410" s="1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5">
      <c r="A411" s="19"/>
      <c r="B411" s="19"/>
      <c r="C411" s="68"/>
      <c r="D411" s="19"/>
      <c r="E411" s="28"/>
      <c r="F411" s="1"/>
      <c r="G411" s="1"/>
      <c r="H411" s="1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5">
      <c r="A412" s="19"/>
      <c r="B412" s="19"/>
      <c r="C412" s="68"/>
      <c r="D412" s="19"/>
      <c r="E412" s="28"/>
      <c r="F412" s="1"/>
      <c r="G412" s="1"/>
      <c r="H412" s="1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5">
      <c r="A413" s="19"/>
      <c r="B413" s="19"/>
      <c r="C413" s="68"/>
      <c r="D413" s="19"/>
      <c r="E413" s="28"/>
      <c r="F413" s="1"/>
      <c r="G413" s="1"/>
      <c r="H413" s="1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5">
      <c r="A414" s="19"/>
      <c r="B414" s="19"/>
      <c r="C414" s="68"/>
      <c r="D414" s="19"/>
      <c r="E414" s="28"/>
      <c r="F414" s="1"/>
      <c r="G414" s="1"/>
      <c r="H414" s="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5">
      <c r="A415" s="19"/>
      <c r="B415" s="19"/>
      <c r="C415" s="68"/>
      <c r="D415" s="19"/>
      <c r="E415" s="28"/>
      <c r="F415" s="1"/>
      <c r="G415" s="1"/>
      <c r="H415" s="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5">
      <c r="A416" s="19"/>
      <c r="B416" s="19"/>
      <c r="C416" s="68"/>
      <c r="D416" s="19"/>
      <c r="E416" s="28"/>
      <c r="F416" s="1"/>
      <c r="G416" s="1"/>
      <c r="H416" s="1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5">
      <c r="A417" s="19"/>
      <c r="B417" s="19"/>
      <c r="C417" s="68"/>
      <c r="D417" s="19"/>
      <c r="E417" s="28"/>
      <c r="F417" s="1"/>
      <c r="G417" s="1"/>
      <c r="H417" s="1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5">
      <c r="A418" s="19"/>
      <c r="B418" s="19"/>
      <c r="C418" s="68"/>
      <c r="D418" s="19"/>
      <c r="E418" s="28"/>
      <c r="F418" s="1"/>
      <c r="G418" s="1"/>
      <c r="H418" s="1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5">
      <c r="A419" s="19"/>
      <c r="B419" s="19"/>
      <c r="C419" s="68"/>
      <c r="D419" s="19"/>
      <c r="E419" s="28"/>
      <c r="F419" s="1"/>
      <c r="G419" s="1"/>
      <c r="H419" s="1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5">
      <c r="A420" s="19"/>
      <c r="B420" s="19"/>
      <c r="C420" s="68"/>
      <c r="D420" s="19"/>
      <c r="E420" s="28"/>
      <c r="F420" s="1"/>
      <c r="G420" s="1"/>
      <c r="H420" s="1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5">
      <c r="A421" s="19"/>
      <c r="B421" s="19"/>
      <c r="C421" s="68"/>
      <c r="D421" s="19"/>
      <c r="E421" s="28"/>
      <c r="F421" s="1"/>
      <c r="G421" s="1"/>
      <c r="H421" s="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5">
      <c r="A422" s="19"/>
      <c r="B422" s="19"/>
      <c r="C422" s="68"/>
      <c r="D422" s="19"/>
      <c r="E422" s="28"/>
      <c r="F422" s="1"/>
      <c r="G422" s="1"/>
      <c r="H422" s="1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5">
      <c r="A423" s="19"/>
      <c r="B423" s="19"/>
      <c r="C423" s="68"/>
      <c r="D423" s="19"/>
      <c r="E423" s="28"/>
      <c r="F423" s="1"/>
      <c r="G423" s="1"/>
      <c r="H423" s="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5">
      <c r="A424" s="19"/>
      <c r="B424" s="19"/>
      <c r="C424" s="68"/>
      <c r="D424" s="19"/>
      <c r="E424" s="28"/>
      <c r="F424" s="1"/>
      <c r="G424" s="1"/>
      <c r="H424" s="1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5">
      <c r="A425" s="19"/>
      <c r="B425" s="19"/>
      <c r="C425" s="68"/>
      <c r="D425" s="19"/>
      <c r="E425" s="28"/>
      <c r="F425" s="1"/>
      <c r="G425" s="1"/>
      <c r="H425" s="1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5">
      <c r="A426" s="19"/>
      <c r="B426" s="19"/>
      <c r="C426" s="68"/>
      <c r="D426" s="19"/>
      <c r="E426" s="28"/>
      <c r="F426" s="1"/>
      <c r="G426" s="1"/>
      <c r="H426" s="1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5">
      <c r="A427" s="19"/>
      <c r="B427" s="19"/>
      <c r="C427" s="68"/>
      <c r="D427" s="19"/>
      <c r="E427" s="28"/>
      <c r="F427" s="1"/>
      <c r="G427" s="1"/>
      <c r="H427" s="1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</sheetData>
  <mergeCells count="10">
    <mergeCell ref="E104:F104"/>
    <mergeCell ref="E105:F105"/>
    <mergeCell ref="A11:F11"/>
    <mergeCell ref="E103:F103"/>
    <mergeCell ref="C4:F4"/>
    <mergeCell ref="C3:F3"/>
    <mergeCell ref="C5:F5"/>
    <mergeCell ref="A10:F10"/>
    <mergeCell ref="A8:G8"/>
    <mergeCell ref="A9:G9"/>
  </mergeCells>
  <printOptions horizontalCentered="1"/>
  <pageMargins left="0.39370078740157483" right="0.39370078740157483" top="0.47244094488188981" bottom="0.94488188976377963" header="0.31496062992125984" footer="0.23622047244094491"/>
  <pageSetup scale="71" orientation="portrait" r:id="rId1"/>
  <headerFooter>
    <oddFooter xml:space="preserve">&amp;L&amp;8NOMBRE DE LA EMPRESA&amp;C&amp;8
RESPONSABLE DEL PROYECTO
DIRECCION DE PROYECTOS
ARQ. SANDRA GUADALUPE PATIÑO MACIAS
&amp;P DE &amp;N&amp;R&amp;8NOMBRE Y FIRMA DEL RESPONSABLE </oddFooter>
  </headerFooter>
  <rowBreaks count="2" manualBreakCount="2">
    <brk id="66" max="7" man="1"/>
    <brk id="9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Proyectos20</dc:creator>
  <cp:lastModifiedBy>Proyectos20</cp:lastModifiedBy>
  <cp:lastPrinted>2018-02-22T21:59:29Z</cp:lastPrinted>
  <dcterms:created xsi:type="dcterms:W3CDTF">2018-02-27T15:23:06Z</dcterms:created>
  <dcterms:modified xsi:type="dcterms:W3CDTF">2018-11-30T23:40:46Z</dcterms:modified>
</cp:coreProperties>
</file>